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drawings/drawing5.xml" ContentType="application/vnd.openxmlformats-officedocument.drawing+xml"/>
  <Override PartName="/xl/comments3.xml" ContentType="application/vnd.openxmlformats-officedocument.spreadsheetml.comments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drawings/drawing7.xml" ContentType="application/vnd.openxmlformats-officedocument.drawing+xml"/>
  <Override PartName="/xl/comments5.xml" ContentType="application/vnd.openxmlformats-officedocument.spreadsheetml.comments+xml"/>
  <Override PartName="/xl/drawings/drawing8.xml" ContentType="application/vnd.openxmlformats-officedocument.drawing+xml"/>
  <Override PartName="/xl/comments6.xml" ContentType="application/vnd.openxmlformats-officedocument.spreadsheetml.comments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Bienvenue\OneDrive\Desktop\PAIE BTP 2025\1. BULLETINS DE PAIE COMMENTES\1. DOCUMENTATION\SYNTHSES DIVERSES\"/>
    </mc:Choice>
  </mc:AlternateContent>
  <xr:revisionPtr revIDLastSave="0" documentId="13_ncr:1_{58BF1C67-0E99-4BCF-AC5C-265D1A5C7C33}" xr6:coauthVersionLast="47" xr6:coauthVersionMax="47" xr10:uidLastSave="{00000000-0000-0000-0000-000000000000}"/>
  <bookViews>
    <workbookView xWindow="-108" yWindow="-108" windowWidth="23256" windowHeight="12456" tabRatio="551" firstSheet="5" activeTab="8" xr2:uid="{76841249-3452-45FA-836C-C09C291EF886}"/>
  </bookViews>
  <sheets>
    <sheet name="TELETRAVAIL " sheetId="9" r:id="rId1"/>
    <sheet name="Déduction Forfaitaire HSUPP" sheetId="8" r:id="rId2"/>
    <sheet name="B. O IDCC 1596" sheetId="1" r:id="rId3"/>
    <sheet name="B O IDCC 1597 " sheetId="2" r:id="rId4"/>
    <sheet name="TP O IDCC 1702" sheetId="5" r:id="rId5"/>
    <sheet name="B CADRES IDCC 2420" sheetId="4" r:id="rId6"/>
    <sheet name="TP CADRES IDCC 3212  " sheetId="7" r:id="rId7"/>
    <sheet name="B ETAM IDCC 2609" sheetId="3" r:id="rId8"/>
    <sheet name="TP ETAM IDCC 2614 " sheetId="6" r:id="rId9"/>
  </sheets>
  <externalReferences>
    <externalReference r:id="rId10"/>
    <externalReference r:id="rId11"/>
    <externalReference r:id="rId12"/>
    <externalReference r:id="rId1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145" i="1" l="1"/>
  <c r="H42" i="5" l="1"/>
  <c r="H40" i="5"/>
  <c r="I47" i="5" l="1"/>
  <c r="H79" i="7" l="1"/>
  <c r="H75" i="4"/>
  <c r="H71" i="4"/>
  <c r="H6" i="4" l="1"/>
  <c r="H5" i="4"/>
  <c r="H10" i="4"/>
  <c r="H11" i="6" l="1"/>
  <c r="H20" i="5"/>
  <c r="H16" i="5"/>
  <c r="H29" i="3"/>
  <c r="H20" i="3"/>
  <c r="H16" i="3"/>
  <c r="H27" i="2" l="1"/>
  <c r="H21" i="2"/>
  <c r="G30" i="1" l="1"/>
  <c r="J29" i="1"/>
  <c r="G29" i="1"/>
  <c r="J25" i="1"/>
  <c r="J22" i="1"/>
  <c r="H18" i="7"/>
  <c r="H15" i="7"/>
  <c r="H14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Bienvenue</author>
  </authors>
  <commentList>
    <comment ref="C9" authorId="0" shapeId="0" xr:uid="{EA7A7CE8-9F7A-4568-8761-B9282C5E2FE4}">
      <text>
        <r>
          <rPr>
            <sz val="9"/>
            <color indexed="81"/>
            <rFont val="Tahoma"/>
            <family val="2"/>
          </rPr>
          <t>Concerne les entreprises du bâtiment d'au plus 10 salariés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Bienvenue</author>
  </authors>
  <commentList>
    <comment ref="E16" authorId="0" shapeId="0" xr:uid="{5F7D2BEF-0058-40A7-B8D6-2E9F6F444FB7}">
      <text>
        <r>
          <rPr>
            <sz val="9"/>
            <color indexed="81"/>
            <rFont val="Tahoma"/>
            <family val="2"/>
          </rPr>
          <t>La base plafonnée est majorée de111,5%</t>
        </r>
        <r>
          <rPr>
            <b/>
            <sz val="9"/>
            <color indexed="81"/>
            <rFont val="Tahoma"/>
            <family val="2"/>
          </rPr>
          <t xml:space="preserve"> 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Bienvenue</author>
  </authors>
  <commentList>
    <comment ref="E11" authorId="0" shapeId="0" xr:uid="{D330D3A8-1AD4-4936-9C3B-01B3CF929ED5}">
      <text>
        <r>
          <rPr>
            <sz val="9"/>
            <color indexed="81"/>
            <rFont val="Tahoma"/>
            <family val="2"/>
          </rPr>
          <t>La base plafonnée est majorée de111,5%</t>
        </r>
        <r>
          <rPr>
            <b/>
            <sz val="9"/>
            <color indexed="81"/>
            <rFont val="Tahoma"/>
            <family val="2"/>
          </rPr>
          <t xml:space="preserve"> 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E39" authorId="0" shapeId="0" xr:uid="{6209F342-146C-473C-BB9E-F9101CFA6C48}">
      <text>
        <r>
          <rPr>
            <sz val="9"/>
            <color indexed="81"/>
            <rFont val="Tahoma"/>
            <family val="2"/>
          </rPr>
          <t>La base plafonnée est majorée de111,5%</t>
        </r>
        <r>
          <rPr>
            <b/>
            <sz val="9"/>
            <color indexed="81"/>
            <rFont val="Tahoma"/>
            <family val="2"/>
          </rPr>
          <t xml:space="preserve"> 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Bienvenue</author>
  </authors>
  <commentList>
    <comment ref="F45" authorId="0" shapeId="0" xr:uid="{E670B5A3-6C43-4AFE-BB3B-285D86E69F28}">
      <text>
        <r>
          <rPr>
            <sz val="9"/>
            <color indexed="81"/>
            <rFont val="Tahoma"/>
            <family val="2"/>
          </rPr>
          <t>Exemption possible</t>
        </r>
        <r>
          <rPr>
            <b/>
            <sz val="9"/>
            <color indexed="81"/>
            <rFont val="Tahoma"/>
            <family val="2"/>
          </rPr>
          <t xml:space="preserve"> 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4" authorId="0" shapeId="0" xr:uid="{D9A447CB-6DA1-49C6-80FB-8BA76A691552}">
      <text>
        <r>
          <rPr>
            <sz val="9"/>
            <color indexed="81"/>
            <rFont val="Tahoma"/>
            <family val="2"/>
          </rPr>
          <t xml:space="preserve">Taux 19,70 %  en RP  - 19,6 % en PACA et 20,2 %  dans les autres régions
</t>
        </r>
      </text>
    </comment>
    <comment ref="A85" authorId="0" shapeId="0" xr:uid="{024CFFCD-BFA4-434D-9A0F-9CC430DBF034}">
      <text>
        <r>
          <rPr>
            <sz val="9"/>
            <color indexed="81"/>
            <rFont val="Tahoma"/>
            <family val="2"/>
          </rPr>
          <t xml:space="preserve">Restriction à certains départements. Cf Feuille Justification des Bases en  fin de feuille 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5" authorId="0" shapeId="0" xr:uid="{A8FF0BDB-8364-4461-AC70-0FFEAC7AFF17}">
      <text>
        <r>
          <rPr>
            <sz val="9"/>
            <color indexed="81"/>
            <rFont val="Tahoma"/>
            <family val="2"/>
          </rPr>
          <t xml:space="preserve">Taux variable suivant les régions : RP 0,40 %  - PACA 0,13% 
</t>
        </r>
      </text>
    </comment>
    <comment ref="A87" authorId="0" shapeId="0" xr:uid="{8B6886C2-373F-4689-BC9A-2CA74199E1A6}">
      <text>
        <r>
          <rPr>
            <sz val="9"/>
            <color indexed="81"/>
            <rFont val="Tahoma"/>
            <family val="2"/>
          </rPr>
          <t>Cette cotisation est dûe dans les E du bâtiment d'au plus 10 salariés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Bienvenue</author>
  </authors>
  <commentList>
    <comment ref="A5" authorId="0" shapeId="0" xr:uid="{F3213CBF-6A61-447B-B933-9AEACBF28A5E}">
      <text>
        <r>
          <rPr>
            <sz val="9"/>
            <color indexed="81"/>
            <rFont val="Tahoma"/>
            <family val="2"/>
          </rPr>
          <t xml:space="preserve">Restriction à certains départements. Cf Feuille Justification des Bases en  fin de feuille 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F48" authorId="0" shapeId="0" xr:uid="{C1CC315E-9865-4371-84F7-811CA2A79F57}">
      <text>
        <r>
          <rPr>
            <sz val="9"/>
            <color indexed="81"/>
            <rFont val="Tahoma"/>
            <family val="2"/>
          </rPr>
          <t>APAS BTP  : Exemption possible</t>
        </r>
        <r>
          <rPr>
            <b/>
            <sz val="9"/>
            <color indexed="81"/>
            <rFont val="Tahoma"/>
            <family val="2"/>
          </rPr>
          <t xml:space="preserve"> 
</t>
        </r>
        <r>
          <rPr>
            <sz val="9"/>
            <color indexed="81"/>
            <rFont val="Tahoma"/>
            <family val="2"/>
          </rPr>
          <t xml:space="preserve">
Restriction à certains départements 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Bienvenue</author>
  </authors>
  <commentList>
    <comment ref="E11" authorId="0" shapeId="0" xr:uid="{BF21CF67-A0FE-4901-9D89-F0EEA477F5EE}">
      <text>
        <r>
          <rPr>
            <sz val="9"/>
            <color indexed="81"/>
            <rFont val="Tahoma"/>
            <family val="2"/>
          </rPr>
          <t>La base plafonnée est majorée de111,5%</t>
        </r>
        <r>
          <rPr>
            <b/>
            <sz val="9"/>
            <color indexed="81"/>
            <rFont val="Tahoma"/>
            <family val="2"/>
          </rPr>
          <t xml:space="preserve"> 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<sst xmlns="http://schemas.openxmlformats.org/spreadsheetml/2006/main" count="888" uniqueCount="298">
  <si>
    <t xml:space="preserve">APNAB </t>
  </si>
  <si>
    <t xml:space="preserve">Brut Abattu </t>
  </si>
  <si>
    <t xml:space="preserve">Chômage intempéries </t>
  </si>
  <si>
    <t>Brut Abattu</t>
  </si>
  <si>
    <t>APAS</t>
  </si>
  <si>
    <t>Caisse de Congés Payés</t>
  </si>
  <si>
    <t>Cotisation OPPBTP</t>
  </si>
  <si>
    <t xml:space="preserve">CCCA BTP </t>
  </si>
  <si>
    <t>Brut Abattu *111,5%</t>
  </si>
  <si>
    <t xml:space="preserve">Autres charges dues par l'employeur </t>
  </si>
  <si>
    <t>FNAL Plafonnée</t>
  </si>
  <si>
    <t xml:space="preserve">Brut Abattu majoré de 111,5 % </t>
  </si>
  <si>
    <t xml:space="preserve">FNAL  </t>
  </si>
  <si>
    <t>Versement de mobilité</t>
  </si>
  <si>
    <t xml:space="preserve">Contribution de solidarité pour l'autonomie </t>
  </si>
  <si>
    <t xml:space="preserve">Forfait social </t>
  </si>
  <si>
    <t>PP Mutuelle + Prevy PP</t>
  </si>
  <si>
    <t xml:space="preserve">Contribution dialogue social </t>
  </si>
  <si>
    <t xml:space="preserve">Formation professionnelle </t>
  </si>
  <si>
    <t>Cotisation supplémentaire conventionnelle</t>
  </si>
  <si>
    <t>Brut Abattu *120%</t>
  </si>
  <si>
    <t xml:space="preserve">Taxe d'apprentissage </t>
  </si>
  <si>
    <t xml:space="preserve">On suppose que l'entreprise a employé u moins 1 apprenti au cours de l'année N-1 donc pas de Taxe </t>
  </si>
  <si>
    <t xml:space="preserve">Participation à l'effort de construction </t>
  </si>
  <si>
    <t xml:space="preserve">Brut Abattu *111,5% </t>
  </si>
  <si>
    <t xml:space="preserve">Total Autres Charges  dues par l'employeur </t>
  </si>
  <si>
    <t>RP</t>
  </si>
  <si>
    <t>PACA</t>
  </si>
  <si>
    <t xml:space="preserve">* Oeuvres sociales APAS </t>
  </si>
  <si>
    <t>Entreprises du BTP</t>
  </si>
  <si>
    <t xml:space="preserve">Départements concernés </t>
  </si>
  <si>
    <t>APAS BTP RP</t>
  </si>
  <si>
    <t>APAS Provence : usbtp paca</t>
  </si>
  <si>
    <t>AGBTP Loire</t>
  </si>
  <si>
    <t xml:space="preserve">Entreprises des TP </t>
  </si>
  <si>
    <t xml:space="preserve">APAS BTP RP </t>
  </si>
  <si>
    <t xml:space="preserve">Autres Charges dues par l'employeur </t>
  </si>
  <si>
    <t>Cotisation caisse de congés payés</t>
  </si>
  <si>
    <t xml:space="preserve">Cotisation OPPBTP </t>
  </si>
  <si>
    <t xml:space="preserve">APAS </t>
  </si>
  <si>
    <t xml:space="preserve">Autres régions </t>
  </si>
  <si>
    <t xml:space="preserve">Variable </t>
  </si>
  <si>
    <t>Entreprises d'au moins 11 salariés</t>
  </si>
  <si>
    <t xml:space="preserve">Entreprises jusqu'à 10 salariés </t>
  </si>
  <si>
    <t>Au moins 11 salariés</t>
  </si>
  <si>
    <t xml:space="preserve">Entreprises d'au moins 11 salariés </t>
  </si>
  <si>
    <t xml:space="preserve">Entreprises de 50 ou plus de 50 salariés </t>
  </si>
  <si>
    <t>Entreprises de moins de 50 salariés</t>
  </si>
  <si>
    <t xml:space="preserve">Entreprises de moins de 11 salariés </t>
  </si>
  <si>
    <t xml:space="preserve">Entreprises d'au plus 10 salariés </t>
  </si>
  <si>
    <t>Compris dans  la Formation professionnelle  à 1% pour les entreprises entre 11 et 299 salariés</t>
  </si>
  <si>
    <t xml:space="preserve">PP Mutuelle + Prevy PP ( pas de limitation) </t>
  </si>
  <si>
    <t>PP Mutuelle + Prevy PP Tx limité à 1,12%</t>
  </si>
  <si>
    <t xml:space="preserve">Restriction à certaines régions Exemption possible </t>
  </si>
  <si>
    <t xml:space="preserve">Intégrer dans le Net Imposable </t>
  </si>
  <si>
    <t>Intégrer dans le Net imposable 0,01 %  de la PP  de la Prévoyance</t>
  </si>
  <si>
    <t xml:space="preserve">Considérée comme complément de salaire </t>
  </si>
  <si>
    <t xml:space="preserve">Soumise à cotisations y compris CSG CRDS </t>
  </si>
  <si>
    <t xml:space="preserve">Imposable </t>
  </si>
  <si>
    <t xml:space="preserve">Indemnité de transport </t>
  </si>
  <si>
    <t xml:space="preserve">Considérée comme remboursement de frais professionnels </t>
  </si>
  <si>
    <t xml:space="preserve">Si application de la DFS </t>
  </si>
  <si>
    <t xml:space="preserve">Réintégration dans la base de caclul des cotisations  - 4 euros ( non soumis à cotisations) </t>
  </si>
  <si>
    <t xml:space="preserve">Ne pas inclure dans la base de calcul de la CSG CRDS </t>
  </si>
  <si>
    <t xml:space="preserve">Non imposable </t>
  </si>
  <si>
    <t xml:space="preserve">Indemnité de trajet </t>
  </si>
  <si>
    <t>Oui</t>
  </si>
  <si>
    <t>Non</t>
  </si>
  <si>
    <t>Indemnité de transport moins 4 euros</t>
  </si>
  <si>
    <t>Salaire de base ( y compris HS et hors Indem de Petit déplacement  ) + 13,14 %</t>
  </si>
  <si>
    <t xml:space="preserve">Base CSG CRDS </t>
  </si>
  <si>
    <t xml:space="preserve">Intégrer dans la base de calcul 1,12 % de la base de calcul de la PP de la Prévoyance </t>
  </si>
  <si>
    <t xml:space="preserve">0,01%  du brut </t>
  </si>
  <si>
    <t xml:space="preserve">Taux différent également suivant les régions </t>
  </si>
  <si>
    <t xml:space="preserve">Applicable aux E de moins de 11 salariés. Si dépassement du seuil la cotisation est encore due pendant 5 ans </t>
  </si>
  <si>
    <t xml:space="preserve">Indemnité de panier </t>
  </si>
  <si>
    <t xml:space="preserve">Région Parisienne </t>
  </si>
  <si>
    <t xml:space="preserve">0,40%  et 0,35 %  depuis Juillet 2025 </t>
  </si>
  <si>
    <t xml:space="preserve">Variable selon les régions </t>
  </si>
  <si>
    <t xml:space="preserve">Exemption posssible </t>
  </si>
  <si>
    <t>Salaire de base ( y compris HS hors Indem de Petit Déplacement   )</t>
  </si>
  <si>
    <t xml:space="preserve"> Salaire de base ( + HS hors Indem de Petit Déplcament  ) Restriction à certains départements Exemption possible sous conditions </t>
  </si>
  <si>
    <t>Salaire de base ( y compris HS et  hors Indem de Petit Déplacement   ) + 13,14%</t>
  </si>
  <si>
    <t>Limite de 10,30</t>
  </si>
  <si>
    <t>Au-dela</t>
  </si>
  <si>
    <t>Non imposable</t>
  </si>
  <si>
    <t>Pas de CSG CRDS</t>
  </si>
  <si>
    <t xml:space="preserve">CSG CRDS </t>
  </si>
  <si>
    <t xml:space="preserve">Organisme collecteur </t>
  </si>
  <si>
    <t xml:space="preserve">Libellé </t>
  </si>
  <si>
    <t xml:space="preserve">Assiette </t>
  </si>
  <si>
    <t xml:space="preserve">Taux  </t>
  </si>
  <si>
    <t xml:space="preserve">CIBTP Régionale </t>
  </si>
  <si>
    <t xml:space="preserve">PRO BTP </t>
  </si>
  <si>
    <t>1%  dont 0,30 % à CCCA BTP</t>
  </si>
  <si>
    <t xml:space="preserve">URSSAF </t>
  </si>
  <si>
    <t xml:space="preserve">Versée à PRO BTP </t>
  </si>
  <si>
    <t>Code CTP 223 pour 0,70%</t>
  </si>
  <si>
    <t>Code CTP  237 pour les 0,30%</t>
  </si>
  <si>
    <t xml:space="preserve">Code CTP </t>
  </si>
  <si>
    <t xml:space="preserve"> APAS BTP </t>
  </si>
  <si>
    <t xml:space="preserve">APAS BTP </t>
  </si>
  <si>
    <t>047</t>
  </si>
  <si>
    <t xml:space="preserve">Quelques Points de repère </t>
  </si>
  <si>
    <t xml:space="preserve">PP Mutuelle + Prevy PP </t>
  </si>
  <si>
    <t xml:space="preserve">Cellule J52 du BP </t>
  </si>
  <si>
    <t xml:space="preserve">Net imposable </t>
  </si>
  <si>
    <t xml:space="preserve">Entreprises de 11 ou  +  de 11 salariés </t>
  </si>
  <si>
    <t>* Cotisation Œuvres sociales</t>
  </si>
  <si>
    <t xml:space="preserve">Salaire de base </t>
  </si>
  <si>
    <t xml:space="preserve">Absence </t>
  </si>
  <si>
    <t>Maintien  MNP</t>
  </si>
  <si>
    <t>Le montant du maintien de salaire n'a pas à être intégré dans la base de calcul de ces 3 cotisations  en cas de MNP</t>
  </si>
  <si>
    <t xml:space="preserve">Maintien </t>
  </si>
  <si>
    <t xml:space="preserve">Heures Supplémentaires </t>
  </si>
  <si>
    <t>Indemnité de transport</t>
  </si>
  <si>
    <t>Indemnité de trasnport **</t>
  </si>
  <si>
    <t xml:space="preserve">Prime exceptionnelle </t>
  </si>
  <si>
    <t xml:space="preserve">Total brut </t>
  </si>
  <si>
    <t>Majoration de  13,14%</t>
  </si>
  <si>
    <t>PP Mutuelle + Prevy PP (Base *TauxMaximu de 1,12%)</t>
  </si>
  <si>
    <t xml:space="preserve">Brut  </t>
  </si>
  <si>
    <t xml:space="preserve">Brut + 13,14% * Brut </t>
  </si>
  <si>
    <t xml:space="preserve">Brut </t>
  </si>
  <si>
    <t>Brut *111,5%</t>
  </si>
  <si>
    <t xml:space="preserve">Brut + 13,14 % *Brut </t>
  </si>
  <si>
    <t>Abattement de 1,75%</t>
  </si>
  <si>
    <t xml:space="preserve">PP Mutuelle </t>
  </si>
  <si>
    <t xml:space="preserve">PP Prévoyance </t>
  </si>
  <si>
    <t xml:space="preserve">Comprend </t>
  </si>
  <si>
    <t xml:space="preserve">Moins de 50 salariés </t>
  </si>
  <si>
    <t xml:space="preserve">Au moins 50  salariés </t>
  </si>
  <si>
    <t xml:space="preserve">Au moins 11 salariés </t>
  </si>
  <si>
    <t xml:space="preserve">Entreprises d'au moins 50 salariés </t>
  </si>
  <si>
    <t>Toutes les entreprises</t>
  </si>
  <si>
    <t xml:space="preserve">Toutes les entreprises </t>
  </si>
  <si>
    <t xml:space="preserve">Brut majoré de 111,5 % </t>
  </si>
  <si>
    <t xml:space="preserve">Brut  majoré de 111,5 % </t>
  </si>
  <si>
    <t>Brut  *111,5%</t>
  </si>
  <si>
    <t>Brut  *120%</t>
  </si>
  <si>
    <t xml:space="preserve">CTP </t>
  </si>
  <si>
    <t>900/901</t>
  </si>
  <si>
    <t>URSSAF</t>
  </si>
  <si>
    <t xml:space="preserve">Organisme Collecteur </t>
  </si>
  <si>
    <t xml:space="preserve">Cellule J53 du Bulletin de Paie </t>
  </si>
  <si>
    <t>Tooutes les entreprises</t>
  </si>
  <si>
    <t xml:space="preserve">Entreprise de moins de 11 salariés </t>
  </si>
  <si>
    <t>O27</t>
  </si>
  <si>
    <t>994/995</t>
  </si>
  <si>
    <t xml:space="preserve">Action Logement ou Organisme Collecteur Régional </t>
  </si>
  <si>
    <t>Agence de la collecte unique (ACU) / OPCA ou organismes collecteurs désignés</t>
  </si>
  <si>
    <t xml:space="preserve">Taux de 1% pour les E d'au moins 11 salariés Comprend en particulier la cotisation  de 0,30 % au CCCA BTP </t>
  </si>
  <si>
    <t xml:space="preserve">Orgnanisme Collecteur </t>
  </si>
  <si>
    <t xml:space="preserve">CIBTP </t>
  </si>
  <si>
    <t xml:space="preserve">CI BTP </t>
  </si>
  <si>
    <t>Organisme Collecteur</t>
  </si>
  <si>
    <t>X</t>
  </si>
  <si>
    <t>Libellé</t>
  </si>
  <si>
    <t xml:space="preserve">Base de Calcul </t>
  </si>
  <si>
    <t xml:space="preserve">Taux </t>
  </si>
  <si>
    <t>CIBTP</t>
  </si>
  <si>
    <t>Taux applicable dans les E d'au moins 11 salariés  et de moins de 300 salariés</t>
  </si>
  <si>
    <t>A reporter Cellule J53</t>
  </si>
  <si>
    <t>Toutes les entreprises. L'exemption ne concerne que les entreprises d'au plus 10 salariés</t>
  </si>
  <si>
    <r>
      <t xml:space="preserve">* Si l'entreprise </t>
    </r>
    <r>
      <rPr>
        <b/>
        <sz val="9"/>
        <color theme="1"/>
        <rFont val="Times New Roman"/>
        <family val="1"/>
      </rPr>
      <t xml:space="preserve">a au plus 10 salariés </t>
    </r>
    <r>
      <rPr>
        <sz val="9"/>
        <color theme="1"/>
        <rFont val="Times New Roman"/>
        <family val="1"/>
      </rPr>
      <t>et a employé au moins 1 apprenti au cours de l'année N-1 et que la masse salariale de l'année N-1 est composée à au moins 11%  des salaires des apprentis la Taxe n'est pas dûe</t>
    </r>
  </si>
  <si>
    <t>Brut</t>
  </si>
  <si>
    <t xml:space="preserve">Entreprises de moins de 11 salariés DFS non applicable à cette catégorie de salariés </t>
  </si>
  <si>
    <t xml:space="preserve">Brut Plafonné </t>
  </si>
  <si>
    <t xml:space="preserve">Brut . Taux  Variable selon les départements Restriction à certains départements </t>
  </si>
  <si>
    <t xml:space="preserve">Brut  *111,5% </t>
  </si>
  <si>
    <t xml:space="preserve">Entreprise de 11 ou plus de 11 salariés ( mais moins de 300 salariés) La DFS ne s'applique pas à cette catégorie de salariés </t>
  </si>
  <si>
    <t>Brut*111,5%</t>
  </si>
  <si>
    <t xml:space="preserve">Entreprises de moins de 11 salariés La DFS ne s'applique pas à cette catégorie de salariés </t>
  </si>
  <si>
    <t xml:space="preserve">Brut *111,5 % * Cf. Conditions d'exemption ci-dessous </t>
  </si>
  <si>
    <t xml:space="preserve">Brut  Plafonné </t>
  </si>
  <si>
    <t xml:space="preserve">Brut *111,5 % </t>
  </si>
  <si>
    <t>0,12 % Base PP Prévoyance *</t>
  </si>
  <si>
    <t>x</t>
  </si>
  <si>
    <t>Brut Plafonné</t>
  </si>
  <si>
    <t>Pas de  Majoration de  13,14%</t>
  </si>
  <si>
    <t xml:space="preserve">Entreprises d''au moins 11 salariés / La DFS ne s'applique pas à cette catégorie de salariés </t>
  </si>
  <si>
    <t xml:space="preserve">Brut *111,5% </t>
  </si>
  <si>
    <t>Au moins 50 salariés</t>
  </si>
  <si>
    <t xml:space="preserve">Pas d'exemption possible pour les entreprises d'au moins 11 salariés </t>
  </si>
  <si>
    <t>0,13%  en PACA</t>
  </si>
  <si>
    <t xml:space="preserve"> </t>
  </si>
  <si>
    <t xml:space="preserve">Non dues  par les  Entreprises d'au moins 11 salariés </t>
  </si>
  <si>
    <t xml:space="preserve">Brut / Brut Abattu majoré de 111,5 % </t>
  </si>
  <si>
    <t xml:space="preserve">Brut / Brut Abattu </t>
  </si>
  <si>
    <t>Brut / Brut Abattu</t>
  </si>
  <si>
    <t>Brut / Brut Abattu *111,5%</t>
  </si>
  <si>
    <t>Brut / Brut  Abattu</t>
  </si>
  <si>
    <t xml:space="preserve">Brut : Brut Abattu *111,5% </t>
  </si>
  <si>
    <t>* Si l'entreprise a au plus 10 salariés et a employé au moins 1 apprenti au cours de l'année N-1 et que la masse salariale de l'année N-1 est composée à au moins 11%  des salaires des apprentis la Taxe n'est pas dûe</t>
  </si>
  <si>
    <t xml:space="preserve">Exemption Voir ci-dessous. Sinon Brut / Brut abattu *111,5% </t>
  </si>
  <si>
    <t xml:space="preserve">Pas d'exemption possible pour les E de plus de 10 salariés Base : Brut / Brut abattu *111,5 % </t>
  </si>
  <si>
    <t xml:space="preserve">Toutes les entreprises  du BTP sont éligibles Pas d'exemption possible pour les entreprises de + de 10 salariés. </t>
  </si>
  <si>
    <t>Pas d'exemption possible pour les entreprises de plus de 10 salariés. Brut *111,5%</t>
  </si>
  <si>
    <t xml:space="preserve">Brut / Brut abatt *111,5 %  Pas d'exemption possible pour les entreprises de plus de 10 salariés </t>
  </si>
  <si>
    <t xml:space="preserve">Pas de DFS possible pour cette catégorie de salariés </t>
  </si>
  <si>
    <t xml:space="preserve">Pas de DFS possible pour cette catégorie de salariés quels que soient les effectifs de l'entreprise </t>
  </si>
  <si>
    <t>Brut  /  Brut Abattu</t>
  </si>
  <si>
    <t xml:space="preserve">But / Brut Abattu </t>
  </si>
  <si>
    <t>Comprend la cotisation CCCA BTP ) 0,22%</t>
  </si>
  <si>
    <t xml:space="preserve">Cotisation Plafonnée </t>
  </si>
  <si>
    <t xml:space="preserve">Brut / Brut abattu </t>
  </si>
  <si>
    <t xml:space="preserve">Brut /  Brut Abattu *111,5% </t>
  </si>
  <si>
    <t xml:space="preserve">Brut / Brut Abattu *111,5% </t>
  </si>
  <si>
    <t>Exemption Voir ci-dessous. Sinon Brut / Brut abattu *111,5%</t>
  </si>
  <si>
    <t xml:space="preserve">Contribution Supplémentaire Conventionnelle </t>
  </si>
  <si>
    <t xml:space="preserve">Régle d'arrondi sur la base et sur le montant de la cotisation </t>
  </si>
  <si>
    <t xml:space="preserve">Régle d'arrondi sur la base et le montant </t>
  </si>
  <si>
    <t xml:space="preserve">Autres charges dues par l'employeur Entreprises d'au moins 11 salariés </t>
  </si>
  <si>
    <t xml:space="preserve">Intégrer au Net Imposable 0,01% de la Base de la Prévoyance Complémentaire </t>
  </si>
  <si>
    <t xml:space="preserve">Ne pas prendre une prime exceptionnelle </t>
  </si>
  <si>
    <t xml:space="preserve">Taux variable suivant les départements </t>
  </si>
  <si>
    <t xml:space="preserve">Pas de cotisation supplémentaire conventionnelle dans les TP dans les E d'au moins 11 salariés </t>
  </si>
  <si>
    <t xml:space="preserve">Inclus dans la cotisation à la formation professionnelle </t>
  </si>
  <si>
    <t xml:space="preserve">Salaire brut  hors Indemnité de trajet </t>
  </si>
  <si>
    <t xml:space="preserve">PP Mutuelle + 1,12% Base Prévoyance (cf BP)  </t>
  </si>
  <si>
    <t xml:space="preserve">Chômage intempéries  pour le gros œuvre et les travaux publics </t>
  </si>
  <si>
    <t xml:space="preserve">Jusqu'à 10 salariés </t>
  </si>
  <si>
    <t xml:space="preserve">Brut / Brut Abattu  Plafonné </t>
  </si>
  <si>
    <t xml:space="preserve">Brut    + 13,14% * Brut </t>
  </si>
  <si>
    <t>A reporter Cellule J80</t>
  </si>
  <si>
    <t>Cas d 'exemption possibles =</t>
  </si>
  <si>
    <t xml:space="preserve">Brut /Brut Abattu majoré de 111,5 % </t>
  </si>
  <si>
    <t>Pas d'exemption possible si l'entreprise a au moins 11 salariés *</t>
  </si>
  <si>
    <t xml:space="preserve">Pas dans les TP </t>
  </si>
  <si>
    <t xml:space="preserve">PPMutuelle </t>
  </si>
  <si>
    <t xml:space="preserve">PP Prévoyance = Base Prévoyance *1,12 % </t>
  </si>
  <si>
    <t xml:space="preserve">Si Prévoyance intégre une partie affectée au financement hospitalisation en chirurgie intégrer au net Imposable 0,01%*Base Prévoyance </t>
  </si>
  <si>
    <t xml:space="preserve"> Brut Abattu majoré de 111,5 % </t>
  </si>
  <si>
    <t xml:space="preserve"> Brut Abattu </t>
  </si>
  <si>
    <t>Exemption possible *</t>
  </si>
  <si>
    <t xml:space="preserve">Réintégration dans la base de calcul des cotisations  - 4 euros ( non soumis à cotisations) </t>
  </si>
  <si>
    <t xml:space="preserve">Intégrer dans la base de calcul 1,12 % de la base de calcul de la PP de la Prévoyance si la PP est au moins égale à 1,12% </t>
  </si>
  <si>
    <t xml:space="preserve">Solution 1 </t>
  </si>
  <si>
    <t>Solution 2</t>
  </si>
  <si>
    <t xml:space="preserve">Intégrer dans la base de calcul des cotisations la totalité de l'indemnité de panier </t>
  </si>
  <si>
    <t>Intégrer dans la base de calcul des cotisations la partie de l'indemnité dépassant 10,3</t>
  </si>
  <si>
    <t xml:space="preserve">Seule la partie de l'indemnité qui dépasse 10,3 par jour est imposable </t>
  </si>
  <si>
    <t xml:space="preserve">Seule la partie de l'indemnité qui dépasse 10,3 par jour est soumise à la CSG CRDS </t>
  </si>
  <si>
    <t>APNAB</t>
  </si>
  <si>
    <t>Congés payés</t>
  </si>
  <si>
    <t>OPPBTP</t>
  </si>
  <si>
    <t xml:space="preserve">Base de calcul des cotisations </t>
  </si>
  <si>
    <t xml:space="preserve">Partie qui dépasse 10,3 par jour </t>
  </si>
  <si>
    <t xml:space="preserve">Totalité </t>
  </si>
  <si>
    <r>
      <t xml:space="preserve">Il existe une </t>
    </r>
    <r>
      <rPr>
        <b/>
        <sz val="14"/>
        <color theme="1"/>
        <rFont val="Times New Roman"/>
        <family val="1"/>
      </rPr>
      <t>tolérance administrative</t>
    </r>
    <r>
      <rPr>
        <sz val="14"/>
        <color theme="1"/>
        <rFont val="Times New Roman"/>
        <family val="1"/>
      </rPr>
      <t xml:space="preserve"> précisée par le BOSS (Bulletin officiel de la Sécurité sociale) concernant l’intégration de l’indemnité de panier dans l’assiette des cotisations sociales lorsqu’une entreprise applique la </t>
    </r>
    <r>
      <rPr>
        <b/>
        <sz val="14"/>
        <color theme="1"/>
        <rFont val="Times New Roman"/>
        <family val="1"/>
      </rPr>
      <t>déduction forfaitaire spécifique (DFS)</t>
    </r>
    <r>
      <rPr>
        <sz val="14"/>
        <color theme="1"/>
        <rFont val="Times New Roman"/>
        <family val="1"/>
      </rPr>
      <t>.</t>
    </r>
  </si>
  <si>
    <r>
      <t xml:space="preserve">Depuis la mise à jour du BOSS, notamment à partir du </t>
    </r>
    <r>
      <rPr>
        <b/>
        <sz val="14"/>
        <color theme="1"/>
        <rFont val="Times New Roman"/>
        <family val="1"/>
      </rPr>
      <t>1er janvier 2022</t>
    </r>
    <r>
      <rPr>
        <sz val="14"/>
        <color theme="1"/>
        <rFont val="Times New Roman"/>
        <family val="1"/>
      </rPr>
      <t xml:space="preserve">, les entreprises peuvent </t>
    </r>
    <r>
      <rPr>
        <b/>
        <sz val="14"/>
        <color theme="1"/>
        <rFont val="Times New Roman"/>
        <family val="1"/>
      </rPr>
      <t>cumuler la DFS avec les remboursements de frais professionnels</t>
    </r>
    <r>
      <rPr>
        <sz val="14"/>
        <color theme="1"/>
        <rFont val="Times New Roman"/>
        <family val="1"/>
      </rPr>
      <t xml:space="preserve"> définis par l’arrêté du </t>
    </r>
    <r>
      <rPr>
        <b/>
        <sz val="14"/>
        <color theme="1"/>
        <rFont val="Times New Roman"/>
        <family val="1"/>
      </rPr>
      <t>20 décembre 2002</t>
    </r>
    <r>
      <rPr>
        <sz val="14"/>
        <color theme="1"/>
        <rFont val="Times New Roman"/>
        <family val="1"/>
      </rPr>
      <t>, sans obligation de réintégrer ces frais dans l’assiette des cotisations sociales avant application de la DFS</t>
    </r>
  </si>
  <si>
    <t xml:space="preserve"> Salaire de base ( + HS hors Indem de Petit Déplacement  ) Restriction à certains départements Exemption possible sous conditions </t>
  </si>
  <si>
    <t xml:space="preserve">Pas d'exmeption possible </t>
  </si>
  <si>
    <t>Plafonnée</t>
  </si>
  <si>
    <t>Cotisation Plafonnée</t>
  </si>
  <si>
    <t>Chômage intempéries pour le second œuvre *</t>
  </si>
  <si>
    <t>Chômage intempéries second œuvre *</t>
  </si>
  <si>
    <t xml:space="preserve">* Sur la distinction gros œuvre / second œuvre voir document dédié </t>
  </si>
  <si>
    <t>Chômage intempéries *</t>
  </si>
  <si>
    <t>Chômage intempéries pour le gros œuvre et les travaux publics *</t>
  </si>
  <si>
    <t>Chômage intempéries pour le gros œuvre *</t>
  </si>
  <si>
    <t>Net imposable</t>
  </si>
  <si>
    <t xml:space="preserve">Brut *111,5% ** Cf. Conditions d'exemption ci-dessous </t>
  </si>
  <si>
    <r>
      <t xml:space="preserve">** Si l'entreprise </t>
    </r>
    <r>
      <rPr>
        <b/>
        <i/>
        <sz val="11"/>
        <color theme="1"/>
        <rFont val="Times New Roman"/>
        <family val="1"/>
      </rPr>
      <t xml:space="preserve">a au plus 10 salariés </t>
    </r>
    <r>
      <rPr>
        <i/>
        <sz val="11"/>
        <color theme="1"/>
        <rFont val="Times New Roman"/>
        <family val="1"/>
      </rPr>
      <t>et a employé au moins 1 apprenti au cours de l'année N-1 et que la masse salariale de l'année N-1 est composée à au moins 11%  des salaires des apprentis la Taxe n'est pas dûe</t>
    </r>
  </si>
  <si>
    <t>* Le Net imposable  Comprend  un pourcentage de la Base de la PP Prévoyance ( 0,12 %  pour les cadres ) correspondant à  la  partie affectée au financement de la garantie hospitalisation en chirurgie lorsque celle-ci est prévue dans le contrat de prévoyance</t>
  </si>
  <si>
    <t xml:space="preserve">Variable suivant les régions </t>
  </si>
  <si>
    <t xml:space="preserve">19,70 % en IDF </t>
  </si>
  <si>
    <t xml:space="preserve">19,60 %  en PACA </t>
  </si>
  <si>
    <t xml:space="preserve">20,20 % autres régions </t>
  </si>
  <si>
    <t xml:space="preserve">PP Mutuelle + Prevy PP ( 1,25% * Base) </t>
  </si>
  <si>
    <t>Ouvriers</t>
  </si>
  <si>
    <t>ETAM</t>
  </si>
  <si>
    <t>Cadres</t>
  </si>
  <si>
    <t>Prévoyance de base : part patronale conventionnelle</t>
  </si>
  <si>
    <t>1,50 % sur TA et part patronale appliquée dans l'entreprise sur TB</t>
  </si>
  <si>
    <t>Prévoyance supplémentaire</t>
  </si>
  <si>
    <t>Part patronale en totalité</t>
  </si>
  <si>
    <t>Mutuelle</t>
  </si>
  <si>
    <t>Forfait social de 8 %</t>
  </si>
  <si>
    <t xml:space="preserve">En cas de déplacement sur chantier les ETAM ne peuvent prétendre à une indemnité de trajet mais en revanche ont droit à l'indemnoté de repas ( panier) </t>
  </si>
  <si>
    <t xml:space="preserve">Chômage Intempéries </t>
  </si>
  <si>
    <t xml:space="preserve">Si un accord d'entreprise ou d'établissement le prévoit ou un usage dans l'entreprise l'indemnité de trajet peut cependant être versée aux ETAM de chantier </t>
  </si>
  <si>
    <t xml:space="preserve">Source : TISSOT </t>
  </si>
  <si>
    <t xml:space="preserve">Intégrer dans le Net imposable 0,01 %  de la PP  de la Prévoyance </t>
  </si>
  <si>
    <t xml:space="preserve">0,4% / 0,35% en RP - 0,13% en PACA </t>
  </si>
  <si>
    <t xml:space="preserve">Base du Forfait social </t>
  </si>
  <si>
    <t xml:space="preserve">Cf. Ci-dessous </t>
  </si>
  <si>
    <t xml:space="preserve">Prévoyance complémentaire ETAM </t>
  </si>
  <si>
    <t>Brut / Brut Abattu *120%</t>
  </si>
  <si>
    <t>Base  Prévoyance* 1,25%</t>
  </si>
  <si>
    <t>PP Mutuelle +</t>
  </si>
  <si>
    <t xml:space="preserve">Base CSG CRDS dont </t>
  </si>
  <si>
    <t>0,4%  RP / 0,35% ( à compter du 1 er Juillet 2025 - PACA : 0,13%</t>
  </si>
  <si>
    <t>Brut : Brut Abattu *120%</t>
  </si>
  <si>
    <t xml:space="preserve">Si salarié avec mention 'Extension Cadre pour retrzate", réintégrer dans la base de calcul du Net imposable non pas 0,01 % * Base Prévoyance mais 0,12% * Base Prévoyance. </t>
  </si>
  <si>
    <t xml:space="preserve">19,60 %  en PACA / 20,20% autres régions </t>
  </si>
  <si>
    <t xml:space="preserve">0,40% en Région Parisienne / 9,25 % à compter du 1 er Juillet 2025 </t>
  </si>
  <si>
    <r>
      <t>Cadres :</t>
    </r>
    <r>
      <rPr>
        <sz val="12"/>
        <color theme="1"/>
        <rFont val="Times New Roman"/>
        <family val="1"/>
      </rPr>
      <t xml:space="preserve"> Votre entreprise doit prendre en charge 100% de la cotisation TA dans la limite de 1.5% du TA. Ensuite, vous pouvez prendre 50% du surplus de TA et de la TB et TC.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</si>
</sst>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\ #,##0&quot;    &quot;;\-#,##0&quot;    &quot;;&quot; -&quot;#&quot;    &quot;;@\ "/>
    <numFmt numFmtId="165" formatCode="_-* #,##0.00\ _€_-;\-* #,##0.00\ _€_-;_-* &quot;-&quot;??\ _€_-;_-@_-"/>
    <numFmt numFmtId="166" formatCode="#,##0.00_ ;\-#,##0.00\ "/>
    <numFmt numFmtId="167" formatCode="0.000%"/>
    <numFmt numFmtId="168" formatCode="0.0000%"/>
  </numFmts>
  <fonts count="5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4"/>
      <name val="Times New Roman"/>
      <family val="1"/>
    </font>
    <font>
      <sz val="9"/>
      <name val="Times New Roman"/>
      <family val="1"/>
    </font>
    <font>
      <sz val="12"/>
      <color rgb="FF000000"/>
      <name val="Times New Roman"/>
      <family val="1"/>
    </font>
    <font>
      <sz val="12"/>
      <color theme="1"/>
      <name val="Times New Roman"/>
      <family val="1"/>
    </font>
    <font>
      <sz val="11"/>
      <color rgb="FF000000"/>
      <name val="Times New Roman"/>
      <family val="1"/>
    </font>
    <font>
      <sz val="10"/>
      <name val="Times New Roman"/>
      <family val="1"/>
    </font>
    <font>
      <sz val="12"/>
      <name val="Times New Roman"/>
      <family val="1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4"/>
      <color theme="0"/>
      <name val="Times New Roman"/>
      <family val="1"/>
    </font>
    <font>
      <sz val="11"/>
      <name val="Calibri"/>
      <family val="2"/>
      <scheme val="minor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sz val="14"/>
      <name val="Arial Narrow"/>
      <family val="2"/>
    </font>
    <font>
      <sz val="12"/>
      <name val="Calibri"/>
      <family val="2"/>
      <scheme val="minor"/>
    </font>
    <font>
      <sz val="14"/>
      <color theme="0"/>
      <name val="Arial Narrow"/>
      <family val="2"/>
    </font>
    <font>
      <sz val="14"/>
      <color theme="0"/>
      <name val="Calibri"/>
      <family val="2"/>
      <scheme val="minor"/>
    </font>
    <font>
      <b/>
      <sz val="14"/>
      <color theme="1"/>
      <name val="Times New Roman"/>
      <family val="1"/>
    </font>
    <font>
      <b/>
      <sz val="12"/>
      <color theme="1"/>
      <name val="Calibri"/>
      <family val="2"/>
      <scheme val="minor"/>
    </font>
    <font>
      <i/>
      <sz val="14"/>
      <name val="Times New Roman"/>
      <family val="1"/>
    </font>
    <font>
      <sz val="12"/>
      <color theme="0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6"/>
      <color theme="0"/>
      <name val="Calibri"/>
      <family val="2"/>
      <scheme val="minor"/>
    </font>
    <font>
      <sz val="8"/>
      <color rgb="FF000000"/>
      <name val="Times New Roman"/>
      <family val="1"/>
    </font>
    <font>
      <sz val="14"/>
      <color theme="1"/>
      <name val="Times New Roman"/>
      <family val="1"/>
    </font>
    <font>
      <sz val="9"/>
      <color theme="1"/>
      <name val="Times New Roman"/>
      <family val="1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0"/>
      <name val="Times New Roman"/>
      <family val="1"/>
    </font>
    <font>
      <sz val="10"/>
      <color theme="0"/>
      <name val="Times New Roman"/>
      <family val="1"/>
    </font>
    <font>
      <sz val="8"/>
      <color theme="1"/>
      <name val="Times New Roman"/>
      <family val="1"/>
    </font>
    <font>
      <sz val="8"/>
      <name val="Times New Roman"/>
      <family val="1"/>
    </font>
    <font>
      <i/>
      <sz val="11"/>
      <color theme="1"/>
      <name val="Times New Roman"/>
      <family val="1"/>
    </font>
    <font>
      <sz val="11"/>
      <name val="Times New Roman"/>
      <family val="1"/>
    </font>
    <font>
      <sz val="10"/>
      <color theme="1"/>
      <name val="Times New Roman"/>
      <family val="1"/>
    </font>
    <font>
      <b/>
      <sz val="14"/>
      <name val="Times New Roman"/>
      <family val="1"/>
    </font>
    <font>
      <b/>
      <sz val="11"/>
      <color theme="1"/>
      <name val="Calibri"/>
      <family val="2"/>
      <scheme val="minor"/>
    </font>
    <font>
      <b/>
      <sz val="9"/>
      <color theme="1"/>
      <name val="Times New Roman"/>
      <family val="1"/>
    </font>
    <font>
      <i/>
      <sz val="16"/>
      <color theme="1"/>
      <name val="Times New Roman"/>
      <family val="1"/>
    </font>
    <font>
      <i/>
      <sz val="14"/>
      <color theme="1"/>
      <name val="Times New Roman"/>
      <family val="1"/>
    </font>
    <font>
      <sz val="14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6"/>
      <name val="Times New Roman"/>
      <family val="1"/>
    </font>
    <font>
      <i/>
      <sz val="16"/>
      <name val="Times New Roman"/>
      <family val="1"/>
    </font>
    <font>
      <b/>
      <i/>
      <sz val="11"/>
      <color theme="1"/>
      <name val="Times New Roman"/>
      <family val="1"/>
    </font>
    <font>
      <sz val="9"/>
      <color theme="0"/>
      <name val="Times New Roman"/>
      <family val="1"/>
    </font>
    <font>
      <b/>
      <sz val="12"/>
      <color theme="1"/>
      <name val="Times New Roman"/>
      <family val="1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000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99">
    <xf numFmtId="0" fontId="0" fillId="0" borderId="0" xfId="0"/>
    <xf numFmtId="10" fontId="2" fillId="0" borderId="4" xfId="0" applyNumberFormat="1" applyFont="1" applyBorder="1" applyAlignment="1">
      <alignment horizontal="center" vertical="center" wrapText="1"/>
    </xf>
    <xf numFmtId="10" fontId="2" fillId="2" borderId="4" xfId="0" applyNumberFormat="1" applyFont="1" applyFill="1" applyBorder="1" applyAlignment="1">
      <alignment horizontal="center" vertical="center" wrapText="1"/>
    </xf>
    <xf numFmtId="165" fontId="0" fillId="0" borderId="0" xfId="0" applyNumberFormat="1"/>
    <xf numFmtId="166" fontId="0" fillId="0" borderId="0" xfId="0" applyNumberFormat="1"/>
    <xf numFmtId="43" fontId="2" fillId="0" borderId="5" xfId="1" quotePrefix="1" applyFont="1" applyFill="1" applyBorder="1" applyAlignment="1">
      <alignment horizontal="center" vertical="center"/>
    </xf>
    <xf numFmtId="164" fontId="7" fillId="0" borderId="1" xfId="1" applyNumberFormat="1" applyFont="1" applyFill="1" applyBorder="1" applyAlignment="1">
      <alignment horizontal="center" vertical="center"/>
    </xf>
    <xf numFmtId="164" fontId="7" fillId="0" borderId="3" xfId="1" applyNumberFormat="1" applyFont="1" applyFill="1" applyBorder="1" applyAlignment="1">
      <alignment horizontal="center" vertical="center"/>
    </xf>
    <xf numFmtId="10" fontId="8" fillId="0" borderId="5" xfId="2" applyNumberFormat="1" applyFont="1" applyFill="1" applyBorder="1" applyAlignment="1">
      <alignment horizontal="center" vertical="center"/>
    </xf>
    <xf numFmtId="43" fontId="8" fillId="0" borderId="5" xfId="1" applyFont="1" applyFill="1" applyBorder="1" applyAlignment="1">
      <alignment vertical="center"/>
    </xf>
    <xf numFmtId="0" fontId="0" fillId="0" borderId="0" xfId="0" applyAlignment="1">
      <alignment horizontal="center" vertical="center" wrapText="1"/>
    </xf>
    <xf numFmtId="43" fontId="2" fillId="0" borderId="9" xfId="1" quotePrefix="1" applyFont="1" applyFill="1" applyBorder="1" applyAlignment="1">
      <alignment horizontal="center" vertical="center"/>
    </xf>
    <xf numFmtId="10" fontId="8" fillId="0" borderId="9" xfId="2" applyNumberFormat="1" applyFont="1" applyFill="1" applyBorder="1" applyAlignment="1">
      <alignment horizontal="center" vertical="center"/>
    </xf>
    <xf numFmtId="43" fontId="8" fillId="0" borderId="9" xfId="1" applyFont="1" applyFill="1" applyBorder="1" applyAlignment="1">
      <alignment vertical="center"/>
    </xf>
    <xf numFmtId="10" fontId="8" fillId="0" borderId="4" xfId="2" applyNumberFormat="1" applyFont="1" applyFill="1" applyBorder="1" applyAlignment="1">
      <alignment horizontal="center" vertical="center"/>
    </xf>
    <xf numFmtId="43" fontId="8" fillId="0" borderId="4" xfId="1" applyFont="1" applyFill="1" applyBorder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/>
    <xf numFmtId="167" fontId="13" fillId="0" borderId="4" xfId="2" applyNumberFormat="1" applyFont="1" applyFill="1" applyBorder="1" applyAlignment="1">
      <alignment horizontal="center" vertical="center" wrapText="1"/>
    </xf>
    <xf numFmtId="0" fontId="14" fillId="0" borderId="5" xfId="0" applyFont="1" applyBorder="1" applyAlignment="1">
      <alignment vertical="center" wrapText="1"/>
    </xf>
    <xf numFmtId="10" fontId="13" fillId="0" borderId="4" xfId="2" applyNumberFormat="1" applyFont="1" applyFill="1" applyBorder="1" applyAlignment="1">
      <alignment horizontal="center" vertical="center" wrapText="1"/>
    </xf>
    <xf numFmtId="0" fontId="14" fillId="0" borderId="4" xfId="0" applyFont="1" applyBorder="1" applyAlignment="1">
      <alignment vertical="center" wrapText="1"/>
    </xf>
    <xf numFmtId="43" fontId="15" fillId="0" borderId="4" xfId="0" applyNumberFormat="1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7" fillId="0" borderId="9" xfId="0" applyFont="1" applyBorder="1" applyAlignment="1">
      <alignment horizontal="center" vertical="center" wrapText="1"/>
    </xf>
    <xf numFmtId="10" fontId="18" fillId="0" borderId="9" xfId="0" applyNumberFormat="1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43" fontId="20" fillId="3" borderId="5" xfId="0" applyNumberFormat="1" applyFont="1" applyFill="1" applyBorder="1" applyAlignment="1">
      <alignment horizontal="center" vertical="center" wrapText="1"/>
    </xf>
    <xf numFmtId="4" fontId="4" fillId="0" borderId="0" xfId="0" applyNumberFormat="1" applyFont="1" applyAlignment="1">
      <alignment horizontal="center" vertical="center" wrapText="1"/>
    </xf>
    <xf numFmtId="43" fontId="5" fillId="0" borderId="0" xfId="1" applyFont="1" applyBorder="1" applyAlignment="1">
      <alignment horizontal="center" vertical="center" wrapText="1"/>
    </xf>
    <xf numFmtId="4" fontId="8" fillId="2" borderId="0" xfId="0" applyNumberFormat="1" applyFont="1" applyFill="1" applyAlignment="1">
      <alignment horizontal="center" vertical="center" wrapText="1"/>
    </xf>
    <xf numFmtId="167" fontId="15" fillId="0" borderId="1" xfId="2" applyNumberFormat="1" applyFont="1" applyFill="1" applyBorder="1" applyAlignment="1">
      <alignment horizontal="center" vertical="center" wrapText="1"/>
    </xf>
    <xf numFmtId="10" fontId="18" fillId="0" borderId="10" xfId="0" applyNumberFormat="1" applyFont="1" applyBorder="1" applyAlignment="1">
      <alignment horizontal="center" vertical="center" wrapText="1"/>
    </xf>
    <xf numFmtId="10" fontId="2" fillId="2" borderId="0" xfId="0" applyNumberFormat="1" applyFont="1" applyFill="1" applyAlignment="1">
      <alignment horizontal="center" vertical="center" wrapText="1"/>
    </xf>
    <xf numFmtId="10" fontId="2" fillId="2" borderId="3" xfId="0" applyNumberFormat="1" applyFont="1" applyFill="1" applyBorder="1" applyAlignment="1">
      <alignment horizontal="center" vertical="center" wrapText="1"/>
    </xf>
    <xf numFmtId="10" fontId="8" fillId="2" borderId="3" xfId="0" applyNumberFormat="1" applyFont="1" applyFill="1" applyBorder="1" applyAlignment="1">
      <alignment horizontal="center" vertical="center" wrapText="1"/>
    </xf>
    <xf numFmtId="10" fontId="8" fillId="2" borderId="4" xfId="0" applyNumberFormat="1" applyFont="1" applyFill="1" applyBorder="1" applyAlignment="1">
      <alignment horizontal="center" vertical="center" wrapText="1"/>
    </xf>
    <xf numFmtId="0" fontId="5" fillId="0" borderId="0" xfId="0" applyFont="1"/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10" fontId="2" fillId="0" borderId="5" xfId="2" applyNumberFormat="1" applyFont="1" applyFill="1" applyBorder="1" applyAlignment="1">
      <alignment horizontal="center" vertical="center"/>
    </xf>
    <xf numFmtId="43" fontId="2" fillId="0" borderId="4" xfId="1" quotePrefix="1" applyFont="1" applyFill="1" applyBorder="1" applyAlignment="1">
      <alignment horizontal="center" vertical="center" wrapText="1"/>
    </xf>
    <xf numFmtId="10" fontId="2" fillId="0" borderId="4" xfId="2" applyNumberFormat="1" applyFont="1" applyFill="1" applyBorder="1" applyAlignment="1">
      <alignment horizontal="center" vertical="center"/>
    </xf>
    <xf numFmtId="168" fontId="2" fillId="0" borderId="4" xfId="2" applyNumberFormat="1" applyFont="1" applyFill="1" applyBorder="1" applyAlignment="1">
      <alignment horizontal="center" vertical="center"/>
    </xf>
    <xf numFmtId="0" fontId="22" fillId="5" borderId="4" xfId="0" applyFont="1" applyFill="1" applyBorder="1" applyAlignment="1">
      <alignment horizontal="center" vertical="center" wrapText="1"/>
    </xf>
    <xf numFmtId="0" fontId="22" fillId="7" borderId="4" xfId="0" applyFont="1" applyFill="1" applyBorder="1" applyAlignment="1">
      <alignment horizontal="center" vertical="center" wrapText="1"/>
    </xf>
    <xf numFmtId="10" fontId="2" fillId="8" borderId="4" xfId="0" applyNumberFormat="1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0" fontId="0" fillId="0" borderId="4" xfId="0" applyBorder="1"/>
    <xf numFmtId="167" fontId="8" fillId="0" borderId="4" xfId="2" applyNumberFormat="1" applyFont="1" applyFill="1" applyBorder="1" applyAlignment="1">
      <alignment horizontal="center" vertical="center"/>
    </xf>
    <xf numFmtId="10" fontId="2" fillId="0" borderId="9" xfId="2" applyNumberFormat="1" applyFont="1" applyFill="1" applyBorder="1" applyAlignment="1">
      <alignment horizontal="center" vertical="center"/>
    </xf>
    <xf numFmtId="168" fontId="2" fillId="0" borderId="5" xfId="2" applyNumberFormat="1" applyFont="1" applyFill="1" applyBorder="1" applyAlignment="1">
      <alignment horizontal="center" vertical="center"/>
    </xf>
    <xf numFmtId="43" fontId="5" fillId="0" borderId="0" xfId="1" applyFont="1" applyFill="1" applyBorder="1" applyAlignment="1">
      <alignment horizontal="center" vertical="center" wrapText="1"/>
    </xf>
    <xf numFmtId="10" fontId="2" fillId="9" borderId="4" xfId="0" applyNumberFormat="1" applyFont="1" applyFill="1" applyBorder="1" applyAlignment="1">
      <alignment horizontal="center" vertical="center" wrapText="1"/>
    </xf>
    <xf numFmtId="10" fontId="2" fillId="3" borderId="4" xfId="2" applyNumberFormat="1" applyFont="1" applyFill="1" applyBorder="1" applyAlignment="1">
      <alignment horizontal="center" vertical="center"/>
    </xf>
    <xf numFmtId="0" fontId="23" fillId="0" borderId="0" xfId="0" applyFont="1"/>
    <xf numFmtId="10" fontId="8" fillId="9" borderId="3" xfId="0" applyNumberFormat="1" applyFont="1" applyFill="1" applyBorder="1" applyAlignment="1">
      <alignment horizontal="center" vertical="center" wrapText="1"/>
    </xf>
    <xf numFmtId="10" fontId="2" fillId="9" borderId="3" xfId="0" applyNumberFormat="1" applyFont="1" applyFill="1" applyBorder="1" applyAlignment="1">
      <alignment horizontal="center" vertical="center" wrapText="1"/>
    </xf>
    <xf numFmtId="0" fontId="23" fillId="0" borderId="4" xfId="0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164" fontId="2" fillId="0" borderId="0" xfId="1" applyNumberFormat="1" applyFont="1" applyFill="1" applyBorder="1" applyAlignment="1">
      <alignment horizontal="center" vertical="center"/>
    </xf>
    <xf numFmtId="0" fontId="0" fillId="0" borderId="4" xfId="0" applyBorder="1" applyAlignment="1">
      <alignment horizontal="center" vertical="center" wrapText="1"/>
    </xf>
    <xf numFmtId="10" fontId="2" fillId="9" borderId="5" xfId="0" applyNumberFormat="1" applyFont="1" applyFill="1" applyBorder="1" applyAlignment="1">
      <alignment horizontal="center" vertical="center" wrapText="1"/>
    </xf>
    <xf numFmtId="10" fontId="2" fillId="9" borderId="4" xfId="2" applyNumberFormat="1" applyFont="1" applyFill="1" applyBorder="1" applyAlignment="1">
      <alignment horizontal="center" vertical="center"/>
    </xf>
    <xf numFmtId="165" fontId="23" fillId="0" borderId="0" xfId="0" applyNumberFormat="1" applyFont="1" applyAlignment="1">
      <alignment horizontal="center" vertical="center" wrapText="1"/>
    </xf>
    <xf numFmtId="0" fontId="12" fillId="0" borderId="4" xfId="0" applyFont="1" applyBorder="1"/>
    <xf numFmtId="165" fontId="0" fillId="0" borderId="4" xfId="0" applyNumberFormat="1" applyBorder="1"/>
    <xf numFmtId="0" fontId="23" fillId="9" borderId="4" xfId="0" applyFont="1" applyFill="1" applyBorder="1" applyAlignment="1">
      <alignment horizontal="center" vertical="center" wrapText="1"/>
    </xf>
    <xf numFmtId="0" fontId="23" fillId="0" borderId="4" xfId="0" quotePrefix="1" applyFont="1" applyBorder="1" applyAlignment="1">
      <alignment horizontal="center" vertical="center" wrapText="1"/>
    </xf>
    <xf numFmtId="43" fontId="2" fillId="0" borderId="4" xfId="1" applyFont="1" applyFill="1" applyBorder="1" applyAlignment="1">
      <alignment horizontal="center" vertical="center"/>
    </xf>
    <xf numFmtId="43" fontId="2" fillId="0" borderId="4" xfId="1" quotePrefix="1" applyFont="1" applyFill="1" applyBorder="1" applyAlignment="1">
      <alignment horizontal="center" vertical="center"/>
    </xf>
    <xf numFmtId="167" fontId="2" fillId="0" borderId="5" xfId="2" applyNumberFormat="1" applyFont="1" applyFill="1" applyBorder="1" applyAlignment="1">
      <alignment horizontal="center" vertical="center"/>
    </xf>
    <xf numFmtId="0" fontId="28" fillId="0" borderId="4" xfId="0" applyFont="1" applyBorder="1" applyAlignment="1">
      <alignment horizontal="center" vertical="center"/>
    </xf>
    <xf numFmtId="4" fontId="23" fillId="0" borderId="4" xfId="0" applyNumberFormat="1" applyFont="1" applyBorder="1" applyAlignment="1">
      <alignment horizontal="center" vertical="center" wrapText="1"/>
    </xf>
    <xf numFmtId="4" fontId="0" fillId="0" borderId="4" xfId="0" applyNumberFormat="1" applyBorder="1" applyAlignment="1">
      <alignment horizontal="center" vertical="center"/>
    </xf>
    <xf numFmtId="4" fontId="0" fillId="3" borderId="4" xfId="0" applyNumberFormat="1" applyFill="1" applyBorder="1" applyAlignment="1">
      <alignment horizontal="center" vertical="center"/>
    </xf>
    <xf numFmtId="4" fontId="0" fillId="12" borderId="4" xfId="0" applyNumberFormat="1" applyFill="1" applyBorder="1" applyAlignment="1">
      <alignment horizontal="center" vertical="center"/>
    </xf>
    <xf numFmtId="0" fontId="0" fillId="12" borderId="4" xfId="0" applyFill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4" fontId="30" fillId="5" borderId="0" xfId="0" applyNumberFormat="1" applyFont="1" applyFill="1" applyAlignment="1">
      <alignment horizontal="center" vertical="center" wrapText="1"/>
    </xf>
    <xf numFmtId="4" fontId="30" fillId="0" borderId="4" xfId="0" applyNumberFormat="1" applyFont="1" applyBorder="1" applyAlignment="1">
      <alignment horizontal="center" vertical="center"/>
    </xf>
    <xf numFmtId="0" fontId="35" fillId="0" borderId="0" xfId="0" applyFont="1"/>
    <xf numFmtId="43" fontId="36" fillId="0" borderId="4" xfId="1" applyFont="1" applyFill="1" applyBorder="1" applyAlignment="1">
      <alignment horizontal="center" vertical="center" wrapText="1"/>
    </xf>
    <xf numFmtId="0" fontId="36" fillId="0" borderId="4" xfId="0" applyFont="1" applyBorder="1" applyAlignment="1">
      <alignment horizontal="center" vertical="center" wrapText="1"/>
    </xf>
    <xf numFmtId="0" fontId="31" fillId="6" borderId="4" xfId="0" applyFont="1" applyFill="1" applyBorder="1" applyAlignment="1">
      <alignment horizontal="center" vertical="center" wrapText="1"/>
    </xf>
    <xf numFmtId="0" fontId="30" fillId="6" borderId="4" xfId="0" applyFont="1" applyFill="1" applyBorder="1" applyAlignment="1">
      <alignment horizontal="center" vertical="center" wrapText="1"/>
    </xf>
    <xf numFmtId="4" fontId="29" fillId="5" borderId="4" xfId="0" applyNumberFormat="1" applyFont="1" applyFill="1" applyBorder="1" applyAlignment="1">
      <alignment horizontal="center" vertical="center" wrapText="1"/>
    </xf>
    <xf numFmtId="0" fontId="30" fillId="5" borderId="0" xfId="0" applyFont="1" applyFill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30" fillId="7" borderId="0" xfId="0" applyFont="1" applyFill="1" applyAlignment="1">
      <alignment horizontal="center" vertical="center" wrapText="1"/>
    </xf>
    <xf numFmtId="43" fontId="44" fillId="0" borderId="4" xfId="1" applyFont="1" applyFill="1" applyBorder="1" applyAlignment="1">
      <alignment horizontal="center" vertical="center" wrapText="1"/>
    </xf>
    <xf numFmtId="0" fontId="44" fillId="0" borderId="4" xfId="0" applyFont="1" applyBorder="1" applyAlignment="1">
      <alignment horizontal="center" vertical="center" wrapText="1"/>
    </xf>
    <xf numFmtId="0" fontId="44" fillId="0" borderId="4" xfId="0" applyFont="1" applyBorder="1"/>
    <xf numFmtId="0" fontId="30" fillId="0" borderId="0" xfId="0" applyFont="1" applyAlignment="1">
      <alignment horizontal="center" vertical="center" wrapText="1"/>
    </xf>
    <xf numFmtId="4" fontId="30" fillId="0" borderId="0" xfId="0" applyNumberFormat="1" applyFont="1" applyAlignment="1">
      <alignment horizontal="center" vertical="center" wrapText="1"/>
    </xf>
    <xf numFmtId="10" fontId="12" fillId="0" borderId="0" xfId="0" applyNumberFormat="1" applyFont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10" fontId="2" fillId="3" borderId="4" xfId="0" applyNumberFormat="1" applyFont="1" applyFill="1" applyBorder="1" applyAlignment="1">
      <alignment horizontal="center" vertical="center" wrapText="1"/>
    </xf>
    <xf numFmtId="0" fontId="30" fillId="0" borderId="0" xfId="0" applyFont="1"/>
    <xf numFmtId="10" fontId="48" fillId="12" borderId="5" xfId="2" applyNumberFormat="1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167" fontId="2" fillId="0" borderId="4" xfId="2" applyNumberFormat="1" applyFont="1" applyFill="1" applyBorder="1" applyAlignment="1">
      <alignment horizontal="center" vertical="center"/>
    </xf>
    <xf numFmtId="43" fontId="8" fillId="0" borderId="5" xfId="1" quotePrefix="1" applyFont="1" applyFill="1" applyBorder="1" applyAlignment="1">
      <alignment horizontal="center" vertical="center"/>
    </xf>
    <xf numFmtId="43" fontId="8" fillId="0" borderId="5" xfId="1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4" fillId="0" borderId="0" xfId="0" applyFont="1"/>
    <xf numFmtId="165" fontId="14" fillId="0" borderId="0" xfId="0" applyNumberFormat="1" applyFont="1"/>
    <xf numFmtId="166" fontId="14" fillId="0" borderId="0" xfId="0" applyNumberFormat="1" applyFont="1"/>
    <xf numFmtId="43" fontId="8" fillId="0" borderId="9" xfId="1" quotePrefix="1" applyFont="1" applyFill="1" applyBorder="1" applyAlignment="1">
      <alignment horizontal="center" vertical="center"/>
    </xf>
    <xf numFmtId="43" fontId="8" fillId="0" borderId="9" xfId="1" applyFont="1" applyFill="1" applyBorder="1" applyAlignment="1">
      <alignment horizontal="center" vertical="center"/>
    </xf>
    <xf numFmtId="43" fontId="8" fillId="0" borderId="4" xfId="1" applyFont="1" applyFill="1" applyBorder="1" applyAlignment="1">
      <alignment horizontal="center" vertical="center"/>
    </xf>
    <xf numFmtId="43" fontId="13" fillId="0" borderId="4" xfId="1" applyFont="1" applyFill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43" fontId="13" fillId="0" borderId="4" xfId="0" applyNumberFormat="1" applyFont="1" applyBorder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24" fillId="0" borderId="0" xfId="0" applyFont="1"/>
    <xf numFmtId="0" fontId="23" fillId="0" borderId="0" xfId="0" applyFont="1" applyAlignment="1">
      <alignment horizontal="center"/>
    </xf>
    <xf numFmtId="0" fontId="0" fillId="3" borderId="0" xfId="0" applyFill="1"/>
    <xf numFmtId="0" fontId="23" fillId="3" borderId="0" xfId="0" applyFont="1" applyFill="1"/>
    <xf numFmtId="4" fontId="8" fillId="9" borderId="0" xfId="0" applyNumberFormat="1" applyFont="1" applyFill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49" fillId="0" borderId="0" xfId="0" applyFont="1"/>
    <xf numFmtId="0" fontId="25" fillId="0" borderId="0" xfId="0" applyFont="1" applyAlignment="1">
      <alignment horizontal="center" vertical="center" wrapText="1"/>
    </xf>
    <xf numFmtId="0" fontId="49" fillId="3" borderId="0" xfId="0" applyFont="1" applyFill="1"/>
    <xf numFmtId="0" fontId="0" fillId="0" borderId="12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2" xfId="0" quotePrefix="1" applyBorder="1" applyAlignment="1">
      <alignment horizontal="center" vertical="center" wrapText="1"/>
    </xf>
    <xf numFmtId="0" fontId="0" fillId="0" borderId="5" xfId="0" quotePrefix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/>
    </xf>
    <xf numFmtId="164" fontId="7" fillId="0" borderId="3" xfId="1" applyNumberFormat="1" applyFont="1" applyFill="1" applyBorder="1" applyAlignment="1">
      <alignment horizontal="center" vertical="center"/>
    </xf>
    <xf numFmtId="0" fontId="2" fillId="10" borderId="1" xfId="0" applyFont="1" applyFill="1" applyBorder="1" applyAlignment="1">
      <alignment horizontal="center" vertical="center" wrapText="1"/>
    </xf>
    <xf numFmtId="0" fontId="2" fillId="10" borderId="2" xfId="0" applyFont="1" applyFill="1" applyBorder="1" applyAlignment="1">
      <alignment horizontal="center" vertical="center" wrapText="1"/>
    </xf>
    <xf numFmtId="0" fontId="2" fillId="10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164" fontId="21" fillId="3" borderId="1" xfId="1" applyNumberFormat="1" applyFont="1" applyFill="1" applyBorder="1" applyAlignment="1">
      <alignment horizontal="center" vertical="center"/>
    </xf>
    <xf numFmtId="164" fontId="21" fillId="3" borderId="2" xfId="1" applyNumberFormat="1" applyFont="1" applyFill="1" applyBorder="1" applyAlignment="1">
      <alignment horizontal="center" vertical="center"/>
    </xf>
    <xf numFmtId="164" fontId="21" fillId="3" borderId="3" xfId="1" applyNumberFormat="1" applyFont="1" applyFill="1" applyBorder="1" applyAlignment="1">
      <alignment horizontal="center" vertical="center"/>
    </xf>
    <xf numFmtId="10" fontId="8" fillId="0" borderId="12" xfId="2" applyNumberFormat="1" applyFont="1" applyFill="1" applyBorder="1" applyAlignment="1">
      <alignment horizontal="center" vertical="center"/>
    </xf>
    <xf numFmtId="10" fontId="8" fillId="0" borderId="5" xfId="2" applyNumberFormat="1" applyFont="1" applyFill="1" applyBorder="1" applyAlignment="1">
      <alignment horizontal="center" vertical="center"/>
    </xf>
    <xf numFmtId="164" fontId="2" fillId="0" borderId="1" xfId="1" applyNumberFormat="1" applyFont="1" applyFill="1" applyBorder="1" applyAlignment="1">
      <alignment horizontal="center" vertical="center"/>
    </xf>
    <xf numFmtId="164" fontId="2" fillId="0" borderId="2" xfId="1" applyNumberFormat="1" applyFont="1" applyFill="1" applyBorder="1" applyAlignment="1">
      <alignment horizontal="center" vertical="center"/>
    </xf>
    <xf numFmtId="164" fontId="2" fillId="0" borderId="3" xfId="1" applyNumberFormat="1" applyFont="1" applyFill="1" applyBorder="1" applyAlignment="1">
      <alignment horizontal="center" vertical="center"/>
    </xf>
    <xf numFmtId="10" fontId="2" fillId="0" borderId="12" xfId="0" applyNumberFormat="1" applyFont="1" applyBorder="1" applyAlignment="1">
      <alignment horizontal="center" vertical="center" wrapText="1"/>
    </xf>
    <xf numFmtId="10" fontId="2" fillId="0" borderId="5" xfId="0" applyNumberFormat="1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27" fillId="3" borderId="0" xfId="0" applyFont="1" applyFill="1" applyAlignment="1">
      <alignment horizontal="center" vertical="center" wrapText="1"/>
    </xf>
    <xf numFmtId="0" fontId="28" fillId="0" borderId="4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8" fillId="2" borderId="13" xfId="0" applyFont="1" applyFill="1" applyBorder="1" applyAlignment="1">
      <alignment horizontal="center" vertical="center" wrapText="1"/>
    </xf>
    <xf numFmtId="0" fontId="8" fillId="2" borderId="15" xfId="0" applyFont="1" applyFill="1" applyBorder="1" applyAlignment="1">
      <alignment horizontal="center" vertical="center" wrapText="1"/>
    </xf>
    <xf numFmtId="0" fontId="2" fillId="10" borderId="6" xfId="0" applyFont="1" applyFill="1" applyBorder="1" applyAlignment="1">
      <alignment horizontal="center" vertical="center" wrapText="1"/>
    </xf>
    <xf numFmtId="0" fontId="2" fillId="10" borderId="7" xfId="0" applyFont="1" applyFill="1" applyBorder="1" applyAlignment="1">
      <alignment horizontal="center" vertical="center" wrapText="1"/>
    </xf>
    <xf numFmtId="0" fontId="2" fillId="10" borderId="8" xfId="0" applyFont="1" applyFill="1" applyBorder="1" applyAlignment="1">
      <alignment horizontal="center" vertical="center" wrapText="1"/>
    </xf>
    <xf numFmtId="0" fontId="2" fillId="10" borderId="14" xfId="0" applyFont="1" applyFill="1" applyBorder="1" applyAlignment="1">
      <alignment horizontal="center" vertical="center" wrapText="1"/>
    </xf>
    <xf numFmtId="0" fontId="2" fillId="10" borderId="13" xfId="0" applyFont="1" applyFill="1" applyBorder="1" applyAlignment="1">
      <alignment horizontal="center" vertical="center" wrapText="1"/>
    </xf>
    <xf numFmtId="0" fontId="2" fillId="10" borderId="15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18" fillId="5" borderId="0" xfId="0" applyFont="1" applyFill="1" applyAlignment="1">
      <alignment horizontal="center" vertical="center" wrapText="1"/>
    </xf>
    <xf numFmtId="0" fontId="2" fillId="10" borderId="4" xfId="0" applyFont="1" applyFill="1" applyBorder="1" applyAlignment="1">
      <alignment horizontal="center" vertical="center" wrapText="1"/>
    </xf>
    <xf numFmtId="4" fontId="26" fillId="0" borderId="10" xfId="0" applyNumberFormat="1" applyFont="1" applyBorder="1" applyAlignment="1">
      <alignment horizontal="center" vertical="center" wrapText="1"/>
    </xf>
    <xf numFmtId="4" fontId="26" fillId="0" borderId="11" xfId="0" applyNumberFormat="1" applyFont="1" applyBorder="1" applyAlignment="1">
      <alignment horizontal="center" vertical="center" wrapText="1"/>
    </xf>
    <xf numFmtId="0" fontId="27" fillId="3" borderId="4" xfId="0" applyFont="1" applyFill="1" applyBorder="1" applyAlignment="1">
      <alignment horizontal="center" vertical="center" wrapText="1"/>
    </xf>
    <xf numFmtId="0" fontId="11" fillId="7" borderId="4" xfId="0" applyFont="1" applyFill="1" applyBorder="1" applyAlignment="1">
      <alignment horizontal="center" vertical="center" wrapText="1"/>
    </xf>
    <xf numFmtId="0" fontId="11" fillId="6" borderId="4" xfId="0" applyFont="1" applyFill="1" applyBorder="1" applyAlignment="1">
      <alignment horizontal="center" vertical="center" wrapText="1"/>
    </xf>
    <xf numFmtId="0" fontId="11" fillId="5" borderId="4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22" fillId="7" borderId="0" xfId="0" applyFont="1" applyFill="1" applyAlignment="1">
      <alignment horizontal="center" vertical="center" wrapText="1"/>
    </xf>
    <xf numFmtId="0" fontId="30" fillId="5" borderId="4" xfId="0" applyFont="1" applyFill="1" applyBorder="1" applyAlignment="1">
      <alignment horizontal="center" vertical="center" wrapText="1"/>
    </xf>
    <xf numFmtId="0" fontId="21" fillId="3" borderId="0" xfId="0" applyFont="1" applyFill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3" borderId="5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0" fontId="22" fillId="6" borderId="4" xfId="0" applyFont="1" applyFill="1" applyBorder="1" applyAlignment="1">
      <alignment horizontal="center" vertical="center" wrapText="1"/>
    </xf>
    <xf numFmtId="0" fontId="23" fillId="0" borderId="4" xfId="0" applyFont="1" applyBorder="1" applyAlignment="1">
      <alignment horizontal="center"/>
    </xf>
    <xf numFmtId="164" fontId="2" fillId="0" borderId="6" xfId="1" applyNumberFormat="1" applyFont="1" applyFill="1" applyBorder="1" applyAlignment="1">
      <alignment horizontal="center" vertical="center"/>
    </xf>
    <xf numFmtId="164" fontId="2" fillId="0" borderId="7" xfId="1" applyNumberFormat="1" applyFont="1" applyFill="1" applyBorder="1" applyAlignment="1">
      <alignment horizontal="center" vertical="center"/>
    </xf>
    <xf numFmtId="164" fontId="2" fillId="0" borderId="8" xfId="1" applyNumberFormat="1" applyFont="1" applyFill="1" applyBorder="1" applyAlignment="1">
      <alignment horizontal="center" vertical="center"/>
    </xf>
    <xf numFmtId="164" fontId="2" fillId="0" borderId="14" xfId="1" applyNumberFormat="1" applyFont="1" applyFill="1" applyBorder="1" applyAlignment="1">
      <alignment horizontal="center" vertical="center"/>
    </xf>
    <xf numFmtId="164" fontId="2" fillId="0" borderId="13" xfId="1" applyNumberFormat="1" applyFont="1" applyFill="1" applyBorder="1" applyAlignment="1">
      <alignment horizontal="center" vertical="center"/>
    </xf>
    <xf numFmtId="164" fontId="2" fillId="0" borderId="15" xfId="1" applyNumberFormat="1" applyFont="1" applyFill="1" applyBorder="1" applyAlignment="1">
      <alignment horizontal="center" vertical="center"/>
    </xf>
    <xf numFmtId="164" fontId="7" fillId="0" borderId="4" xfId="1" applyNumberFormat="1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3" xfId="0" applyFont="1" applyFill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23" fillId="0" borderId="4" xfId="0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10" fontId="0" fillId="0" borderId="16" xfId="0" applyNumberFormat="1" applyBorder="1" applyAlignment="1">
      <alignment horizontal="center" vertical="center" wrapText="1"/>
    </xf>
    <xf numFmtId="10" fontId="0" fillId="0" borderId="17" xfId="0" applyNumberFormat="1" applyBorder="1" applyAlignment="1">
      <alignment horizontal="center" vertical="center" wrapText="1"/>
    </xf>
    <xf numFmtId="0" fontId="11" fillId="7" borderId="0" xfId="0" applyFont="1" applyFill="1" applyAlignment="1">
      <alignment horizontal="center" vertical="center" wrapText="1"/>
    </xf>
    <xf numFmtId="0" fontId="0" fillId="0" borderId="16" xfId="0" applyBorder="1" applyAlignment="1">
      <alignment vertical="center" wrapText="1"/>
    </xf>
    <xf numFmtId="0" fontId="0" fillId="0" borderId="17" xfId="0" applyBorder="1" applyAlignment="1">
      <alignment vertical="center" wrapText="1"/>
    </xf>
    <xf numFmtId="164" fontId="2" fillId="0" borderId="4" xfId="1" applyNumberFormat="1" applyFont="1" applyFill="1" applyBorder="1" applyAlignment="1">
      <alignment horizontal="center" vertical="center"/>
    </xf>
    <xf numFmtId="10" fontId="2" fillId="0" borderId="4" xfId="2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164" fontId="7" fillId="0" borderId="3" xfId="1" applyNumberFormat="1" applyFont="1" applyFill="1" applyBorder="1" applyAlignment="1">
      <alignment horizontal="center" vertical="center" wrapText="1"/>
    </xf>
    <xf numFmtId="164" fontId="2" fillId="3" borderId="10" xfId="1" applyNumberFormat="1" applyFont="1" applyFill="1" applyBorder="1" applyAlignment="1">
      <alignment horizontal="center" vertical="center"/>
    </xf>
    <xf numFmtId="164" fontId="2" fillId="3" borderId="0" xfId="1" applyNumberFormat="1" applyFont="1" applyFill="1" applyBorder="1" applyAlignment="1">
      <alignment horizontal="center" vertical="center"/>
    </xf>
    <xf numFmtId="164" fontId="7" fillId="0" borderId="6" xfId="1" applyNumberFormat="1" applyFont="1" applyFill="1" applyBorder="1" applyAlignment="1">
      <alignment horizontal="center" vertical="center" wrapText="1"/>
    </xf>
    <xf numFmtId="164" fontId="7" fillId="0" borderId="7" xfId="1" applyNumberFormat="1" applyFont="1" applyFill="1" applyBorder="1" applyAlignment="1">
      <alignment horizontal="center" vertical="center" wrapText="1"/>
    </xf>
    <xf numFmtId="164" fontId="7" fillId="0" borderId="8" xfId="1" applyNumberFormat="1" applyFont="1" applyFill="1" applyBorder="1" applyAlignment="1">
      <alignment horizontal="center" vertical="center" wrapText="1"/>
    </xf>
    <xf numFmtId="164" fontId="7" fillId="0" borderId="14" xfId="1" applyNumberFormat="1" applyFont="1" applyFill="1" applyBorder="1" applyAlignment="1">
      <alignment horizontal="center" vertical="center" wrapText="1"/>
    </xf>
    <xf numFmtId="164" fontId="7" fillId="0" borderId="13" xfId="1" applyNumberFormat="1" applyFont="1" applyFill="1" applyBorder="1" applyAlignment="1">
      <alignment horizontal="center" vertical="center" wrapText="1"/>
    </xf>
    <xf numFmtId="164" fontId="7" fillId="0" borderId="15" xfId="1" applyNumberFormat="1" applyFont="1" applyFill="1" applyBorder="1" applyAlignment="1">
      <alignment horizontal="center" vertical="center" wrapText="1"/>
    </xf>
    <xf numFmtId="10" fontId="2" fillId="0" borderId="4" xfId="2" applyNumberFormat="1" applyFont="1" applyFill="1" applyBorder="1" applyAlignment="1">
      <alignment horizontal="center" vertical="center" wrapText="1"/>
    </xf>
    <xf numFmtId="0" fontId="23" fillId="0" borderId="12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11" fillId="11" borderId="4" xfId="0" applyFont="1" applyFill="1" applyBorder="1" applyAlignment="1">
      <alignment horizontal="center" vertical="center" wrapText="1"/>
    </xf>
    <xf numFmtId="0" fontId="2" fillId="10" borderId="5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4" fontId="6" fillId="0" borderId="14" xfId="0" applyNumberFormat="1" applyFont="1" applyBorder="1" applyAlignment="1">
      <alignment horizontal="center" vertical="center"/>
    </xf>
    <xf numFmtId="4" fontId="6" fillId="0" borderId="13" xfId="0" applyNumberFormat="1" applyFont="1" applyBorder="1" applyAlignment="1">
      <alignment horizontal="center" vertical="center"/>
    </xf>
    <xf numFmtId="4" fontId="6" fillId="0" borderId="15" xfId="0" applyNumberFormat="1" applyFont="1" applyBorder="1" applyAlignment="1">
      <alignment horizontal="center" vertical="center"/>
    </xf>
    <xf numFmtId="164" fontId="2" fillId="3" borderId="4" xfId="1" applyNumberFormat="1" applyFont="1" applyFill="1" applyBorder="1" applyAlignment="1">
      <alignment horizontal="center" vertical="center"/>
    </xf>
    <xf numFmtId="164" fontId="7" fillId="0" borderId="2" xfId="1" applyNumberFormat="1" applyFont="1" applyFill="1" applyBorder="1" applyAlignment="1">
      <alignment horizontal="center" vertical="center"/>
    </xf>
    <xf numFmtId="10" fontId="2" fillId="9" borderId="12" xfId="0" applyNumberFormat="1" applyFont="1" applyFill="1" applyBorder="1" applyAlignment="1">
      <alignment horizontal="center" vertical="center" wrapText="1"/>
    </xf>
    <xf numFmtId="10" fontId="2" fillId="9" borderId="5" xfId="0" applyNumberFormat="1" applyFont="1" applyFill="1" applyBorder="1" applyAlignment="1">
      <alignment horizontal="center" vertical="center" wrapText="1"/>
    </xf>
    <xf numFmtId="0" fontId="27" fillId="3" borderId="0" xfId="0" applyFont="1" applyFill="1" applyAlignment="1">
      <alignment horizontal="center"/>
    </xf>
    <xf numFmtId="4" fontId="6" fillId="0" borderId="1" xfId="0" applyNumberFormat="1" applyFont="1" applyBorder="1" applyAlignment="1">
      <alignment horizontal="center" vertical="center" wrapText="1"/>
    </xf>
    <xf numFmtId="4" fontId="6" fillId="0" borderId="2" xfId="0" applyNumberFormat="1" applyFont="1" applyBorder="1" applyAlignment="1">
      <alignment horizontal="center" vertical="center" wrapText="1"/>
    </xf>
    <xf numFmtId="4" fontId="6" fillId="0" borderId="3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0" fontId="27" fillId="0" borderId="0" xfId="0" applyFont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39" fillId="3" borderId="10" xfId="0" applyFont="1" applyFill="1" applyBorder="1" applyAlignment="1">
      <alignment horizontal="center" vertical="center" wrapText="1"/>
    </xf>
    <xf numFmtId="0" fontId="39" fillId="3" borderId="0" xfId="0" applyFont="1" applyFill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19" fillId="0" borderId="12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36" fillId="0" borderId="4" xfId="0" applyFont="1" applyBorder="1" applyAlignment="1">
      <alignment horizontal="center" vertical="center" wrapText="1"/>
    </xf>
    <xf numFmtId="43" fontId="38" fillId="3" borderId="6" xfId="1" applyFont="1" applyFill="1" applyBorder="1" applyAlignment="1">
      <alignment horizontal="center" vertical="center"/>
    </xf>
    <xf numFmtId="43" fontId="38" fillId="3" borderId="7" xfId="1" applyFont="1" applyFill="1" applyBorder="1" applyAlignment="1">
      <alignment horizontal="center" vertical="center"/>
    </xf>
    <xf numFmtId="0" fontId="19" fillId="3" borderId="4" xfId="0" applyFont="1" applyFill="1" applyBorder="1" applyAlignment="1">
      <alignment horizontal="center" vertical="center" wrapText="1"/>
    </xf>
    <xf numFmtId="43" fontId="36" fillId="0" borderId="1" xfId="1" applyFont="1" applyFill="1" applyBorder="1" applyAlignment="1">
      <alignment horizontal="center" vertical="center" wrapText="1"/>
    </xf>
    <xf numFmtId="43" fontId="36" fillId="0" borderId="3" xfId="1" applyFont="1" applyFill="1" applyBorder="1" applyAlignment="1">
      <alignment horizontal="center" vertical="center" wrapText="1"/>
    </xf>
    <xf numFmtId="0" fontId="28" fillId="0" borderId="4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37" fillId="3" borderId="4" xfId="0" applyFont="1" applyFill="1" applyBorder="1" applyAlignment="1">
      <alignment horizontal="center" vertical="center" wrapText="1"/>
    </xf>
    <xf numFmtId="0" fontId="32" fillId="5" borderId="4" xfId="0" applyFont="1" applyFill="1" applyBorder="1" applyAlignment="1">
      <alignment horizontal="center" vertical="center" wrapText="1"/>
    </xf>
    <xf numFmtId="0" fontId="32" fillId="7" borderId="4" xfId="0" applyFont="1" applyFill="1" applyBorder="1" applyAlignment="1">
      <alignment horizontal="center" vertical="center" wrapText="1"/>
    </xf>
    <xf numFmtId="0" fontId="28" fillId="0" borderId="1" xfId="0" applyFont="1" applyBorder="1" applyAlignment="1">
      <alignment horizontal="center" vertical="center"/>
    </xf>
    <xf numFmtId="0" fontId="28" fillId="0" borderId="3" xfId="0" applyFont="1" applyBorder="1" applyAlignment="1">
      <alignment horizontal="center" vertical="center"/>
    </xf>
    <xf numFmtId="0" fontId="33" fillId="0" borderId="10" xfId="0" applyFont="1" applyBorder="1" applyAlignment="1">
      <alignment horizontal="left" vertical="center" wrapText="1"/>
    </xf>
    <xf numFmtId="0" fontId="33" fillId="0" borderId="0" xfId="0" applyFont="1" applyAlignment="1">
      <alignment horizontal="left" vertical="center" wrapText="1"/>
    </xf>
    <xf numFmtId="165" fontId="23" fillId="0" borderId="4" xfId="0" applyNumberFormat="1" applyFont="1" applyBorder="1" applyAlignment="1">
      <alignment horizontal="center" vertical="center" wrapText="1"/>
    </xf>
    <xf numFmtId="164" fontId="8" fillId="0" borderId="1" xfId="1" applyNumberFormat="1" applyFont="1" applyFill="1" applyBorder="1" applyAlignment="1">
      <alignment horizontal="center" vertical="center"/>
    </xf>
    <xf numFmtId="164" fontId="8" fillId="0" borderId="2" xfId="1" applyNumberFormat="1" applyFont="1" applyFill="1" applyBorder="1" applyAlignment="1">
      <alignment horizontal="center" vertical="center"/>
    </xf>
    <xf numFmtId="164" fontId="8" fillId="0" borderId="3" xfId="1" applyNumberFormat="1" applyFont="1" applyFill="1" applyBorder="1" applyAlignment="1">
      <alignment horizontal="center" vertical="center"/>
    </xf>
    <xf numFmtId="0" fontId="28" fillId="0" borderId="2" xfId="0" applyFont="1" applyBorder="1" applyAlignment="1">
      <alignment horizontal="center" vertical="center"/>
    </xf>
    <xf numFmtId="43" fontId="3" fillId="0" borderId="4" xfId="1" applyFont="1" applyFill="1" applyBorder="1" applyAlignment="1">
      <alignment horizontal="center" vertical="center" wrapText="1"/>
    </xf>
    <xf numFmtId="10" fontId="12" fillId="3" borderId="0" xfId="0" applyNumberFormat="1" applyFont="1" applyFill="1" applyAlignment="1">
      <alignment horizontal="center" vertical="center" wrapText="1"/>
    </xf>
    <xf numFmtId="164" fontId="11" fillId="4" borderId="5" xfId="1" applyNumberFormat="1" applyFont="1" applyFill="1" applyBorder="1" applyAlignment="1">
      <alignment horizontal="center" vertical="center"/>
    </xf>
    <xf numFmtId="165" fontId="31" fillId="7" borderId="4" xfId="0" applyNumberFormat="1" applyFont="1" applyFill="1" applyBorder="1" applyAlignment="1">
      <alignment horizontal="center" vertical="center" wrapText="1"/>
    </xf>
    <xf numFmtId="0" fontId="46" fillId="3" borderId="0" xfId="0" applyFont="1" applyFill="1" applyAlignment="1">
      <alignment horizontal="center" vertical="center" wrapText="1"/>
    </xf>
    <xf numFmtId="164" fontId="34" fillId="0" borderId="1" xfId="1" applyNumberFormat="1" applyFont="1" applyFill="1" applyBorder="1" applyAlignment="1">
      <alignment horizontal="center" vertical="center" wrapText="1"/>
    </xf>
    <xf numFmtId="164" fontId="34" fillId="0" borderId="3" xfId="1" applyNumberFormat="1" applyFont="1" applyFill="1" applyBorder="1" applyAlignment="1">
      <alignment horizontal="center" vertical="center" wrapText="1"/>
    </xf>
    <xf numFmtId="43" fontId="36" fillId="0" borderId="4" xfId="1" applyFont="1" applyFill="1" applyBorder="1" applyAlignment="1">
      <alignment horizontal="center" vertical="center" wrapText="1"/>
    </xf>
    <xf numFmtId="0" fontId="42" fillId="3" borderId="0" xfId="0" applyFont="1" applyFill="1" applyAlignment="1">
      <alignment horizontal="center" vertical="center" wrapText="1"/>
    </xf>
    <xf numFmtId="0" fontId="35" fillId="0" borderId="4" xfId="0" applyFont="1" applyBorder="1" applyAlignment="1">
      <alignment horizontal="center" vertical="center" wrapText="1"/>
    </xf>
    <xf numFmtId="0" fontId="31" fillId="7" borderId="4" xfId="0" applyFont="1" applyFill="1" applyBorder="1" applyAlignment="1">
      <alignment horizontal="center" vertical="center" wrapText="1"/>
    </xf>
    <xf numFmtId="0" fontId="23" fillId="3" borderId="0" xfId="0" applyFont="1" applyFill="1" applyAlignment="1">
      <alignment horizontal="center"/>
    </xf>
    <xf numFmtId="0" fontId="42" fillId="3" borderId="7" xfId="0" applyFont="1" applyFill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/>
    </xf>
    <xf numFmtId="4" fontId="4" fillId="0" borderId="1" xfId="0" applyNumberFormat="1" applyFont="1" applyBorder="1" applyAlignment="1">
      <alignment horizontal="center" vertical="center" wrapText="1"/>
    </xf>
    <xf numFmtId="4" fontId="4" fillId="0" borderId="3" xfId="0" applyNumberFormat="1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4" fontId="6" fillId="3" borderId="1" xfId="0" applyNumberFormat="1" applyFont="1" applyFill="1" applyBorder="1" applyAlignment="1">
      <alignment horizontal="center" vertical="center"/>
    </xf>
    <xf numFmtId="4" fontId="6" fillId="3" borderId="2" xfId="0" applyNumberFormat="1" applyFont="1" applyFill="1" applyBorder="1" applyAlignment="1">
      <alignment horizontal="center" vertical="center"/>
    </xf>
    <xf numFmtId="4" fontId="6" fillId="3" borderId="3" xfId="0" applyNumberFormat="1" applyFont="1" applyFill="1" applyBorder="1" applyAlignment="1">
      <alignment horizontal="center" vertical="center"/>
    </xf>
    <xf numFmtId="4" fontId="7" fillId="2" borderId="4" xfId="0" applyNumberFormat="1" applyFont="1" applyFill="1" applyBorder="1" applyAlignment="1">
      <alignment horizontal="center" vertical="center" wrapText="1"/>
    </xf>
    <xf numFmtId="0" fontId="15" fillId="2" borderId="6" xfId="0" applyFont="1" applyFill="1" applyBorder="1" applyAlignment="1">
      <alignment horizontal="center" vertical="center" wrapText="1"/>
    </xf>
    <xf numFmtId="0" fontId="15" fillId="2" borderId="7" xfId="0" applyFont="1" applyFill="1" applyBorder="1" applyAlignment="1">
      <alignment horizontal="center" vertical="center" wrapText="1"/>
    </xf>
    <xf numFmtId="0" fontId="15" fillId="2" borderId="8" xfId="0" applyFont="1" applyFill="1" applyBorder="1" applyAlignment="1">
      <alignment horizontal="center" vertical="center" wrapText="1"/>
    </xf>
    <xf numFmtId="0" fontId="2" fillId="9" borderId="4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4" fontId="8" fillId="2" borderId="4" xfId="0" applyNumberFormat="1" applyFont="1" applyFill="1" applyBorder="1" applyAlignment="1">
      <alignment horizontal="center" vertical="center" wrapText="1"/>
    </xf>
    <xf numFmtId="0" fontId="19" fillId="3" borderId="0" xfId="0" applyFont="1" applyFill="1" applyAlignment="1">
      <alignment horizontal="center" vertical="center" wrapText="1"/>
    </xf>
    <xf numFmtId="0" fontId="19" fillId="3" borderId="11" xfId="0" applyFont="1" applyFill="1" applyBorder="1" applyAlignment="1">
      <alignment horizontal="center" vertical="center" wrapText="1"/>
    </xf>
    <xf numFmtId="0" fontId="41" fillId="3" borderId="0" xfId="0" applyFont="1" applyFill="1" applyAlignment="1">
      <alignment horizontal="center" vertical="center" wrapText="1"/>
    </xf>
    <xf numFmtId="0" fontId="45" fillId="3" borderId="0" xfId="0" applyFont="1" applyFill="1" applyAlignment="1">
      <alignment horizontal="center" vertical="center" wrapText="1"/>
    </xf>
    <xf numFmtId="0" fontId="19" fillId="0" borderId="4" xfId="0" applyFont="1" applyBorder="1" applyAlignment="1">
      <alignment horizontal="center" vertical="center" wrapText="1"/>
    </xf>
    <xf numFmtId="43" fontId="3" fillId="0" borderId="4" xfId="1" applyFont="1" applyFill="1" applyBorder="1" applyAlignment="1">
      <alignment horizontal="center" vertical="center"/>
    </xf>
    <xf numFmtId="0" fontId="35" fillId="0" borderId="0" xfId="0" applyFont="1" applyAlignment="1">
      <alignment horizontal="center" vertical="center" wrapText="1"/>
    </xf>
    <xf numFmtId="43" fontId="43" fillId="3" borderId="4" xfId="1" applyFont="1" applyFill="1" applyBorder="1" applyAlignment="1">
      <alignment horizontal="center" vertical="center" wrapText="1"/>
    </xf>
    <xf numFmtId="164" fontId="11" fillId="4" borderId="14" xfId="1" applyNumberFormat="1" applyFont="1" applyFill="1" applyBorder="1" applyAlignment="1">
      <alignment horizontal="center" vertical="center"/>
    </xf>
    <xf numFmtId="164" fontId="11" fillId="4" borderId="13" xfId="1" applyNumberFormat="1" applyFont="1" applyFill="1" applyBorder="1" applyAlignment="1">
      <alignment horizontal="center" vertical="center"/>
    </xf>
    <xf numFmtId="0" fontId="24" fillId="0" borderId="4" xfId="0" applyFont="1" applyBorder="1" applyAlignment="1">
      <alignment horizontal="center" vertical="center" wrapText="1"/>
    </xf>
    <xf numFmtId="4" fontId="6" fillId="0" borderId="1" xfId="0" applyNumberFormat="1" applyFont="1" applyBorder="1" applyAlignment="1">
      <alignment horizontal="center" vertical="center"/>
    </xf>
    <xf numFmtId="4" fontId="6" fillId="0" borderId="2" xfId="0" applyNumberFormat="1" applyFont="1" applyBorder="1" applyAlignment="1">
      <alignment horizontal="center" vertical="center"/>
    </xf>
    <xf numFmtId="4" fontId="6" fillId="0" borderId="3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2" fillId="9" borderId="1" xfId="0" applyFont="1" applyFill="1" applyBorder="1" applyAlignment="1">
      <alignment horizontal="center" vertical="center" wrapText="1"/>
    </xf>
    <xf numFmtId="0" fontId="2" fillId="9" borderId="2" xfId="0" applyFont="1" applyFill="1" applyBorder="1" applyAlignment="1">
      <alignment horizontal="center" vertical="center" wrapText="1"/>
    </xf>
    <xf numFmtId="0" fontId="2" fillId="9" borderId="3" xfId="0" applyFont="1" applyFill="1" applyBorder="1" applyAlignment="1">
      <alignment horizontal="center" vertical="center" wrapText="1"/>
    </xf>
    <xf numFmtId="164" fontId="8" fillId="0" borderId="1" xfId="1" applyNumberFormat="1" applyFont="1" applyFill="1" applyBorder="1" applyAlignment="1">
      <alignment horizontal="center" vertical="center" wrapText="1"/>
    </xf>
    <xf numFmtId="164" fontId="8" fillId="0" borderId="3" xfId="1" applyNumberFormat="1" applyFont="1" applyFill="1" applyBorder="1" applyAlignment="1">
      <alignment horizontal="center" vertical="center" wrapText="1"/>
    </xf>
    <xf numFmtId="164" fontId="8" fillId="0" borderId="6" xfId="1" applyNumberFormat="1" applyFont="1" applyFill="1" applyBorder="1" applyAlignment="1">
      <alignment horizontal="center" vertical="center"/>
    </xf>
    <xf numFmtId="164" fontId="8" fillId="0" borderId="7" xfId="1" applyNumberFormat="1" applyFont="1" applyFill="1" applyBorder="1" applyAlignment="1">
      <alignment horizontal="center" vertical="center"/>
    </xf>
    <xf numFmtId="164" fontId="8" fillId="0" borderId="8" xfId="1" applyNumberFormat="1" applyFont="1" applyFill="1" applyBorder="1" applyAlignment="1">
      <alignment horizontal="center" vertical="center"/>
    </xf>
    <xf numFmtId="0" fontId="49" fillId="3" borderId="0" xfId="0" applyFont="1" applyFill="1" applyAlignment="1">
      <alignment horizontal="center" vertical="center" wrapText="1"/>
    </xf>
    <xf numFmtId="0" fontId="49" fillId="3" borderId="11" xfId="0" applyFont="1" applyFill="1" applyBorder="1" applyAlignment="1">
      <alignment horizontal="center" vertical="center" wrapText="1"/>
    </xf>
    <xf numFmtId="0" fontId="11" fillId="6" borderId="0" xfId="0" applyFont="1" applyFill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0" fillId="3" borderId="10" xfId="0" applyFill="1" applyBorder="1" applyAlignment="1">
      <alignment horizontal="center"/>
    </xf>
    <xf numFmtId="0" fontId="0" fillId="3" borderId="0" xfId="0" applyFill="1" applyAlignment="1">
      <alignment horizontal="center"/>
    </xf>
    <xf numFmtId="164" fontId="7" fillId="0" borderId="12" xfId="1" applyNumberFormat="1" applyFont="1" applyFill="1" applyBorder="1" applyAlignment="1">
      <alignment horizontal="center" vertical="center" wrapText="1"/>
    </xf>
    <xf numFmtId="164" fontId="2" fillId="0" borderId="12" xfId="1" applyNumberFormat="1" applyFont="1" applyFill="1" applyBorder="1" applyAlignment="1">
      <alignment horizontal="center" vertical="center"/>
    </xf>
    <xf numFmtId="10" fontId="8" fillId="0" borderId="9" xfId="2" applyNumberFormat="1" applyFont="1" applyFill="1" applyBorder="1" applyAlignment="1">
      <alignment horizontal="center" vertical="center"/>
    </xf>
    <xf numFmtId="0" fontId="2" fillId="8" borderId="4" xfId="0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7" fillId="8" borderId="3" xfId="0" applyFont="1" applyFill="1" applyBorder="1" applyAlignment="1">
      <alignment horizontal="center" vertical="center" wrapText="1"/>
    </xf>
    <xf numFmtId="0" fontId="2" fillId="8" borderId="6" xfId="0" applyFont="1" applyFill="1" applyBorder="1" applyAlignment="1">
      <alignment horizontal="center" vertical="center" wrapText="1"/>
    </xf>
    <xf numFmtId="0" fontId="2" fillId="8" borderId="7" xfId="0" applyFont="1" applyFill="1" applyBorder="1" applyAlignment="1">
      <alignment horizontal="center" vertical="center" wrapText="1"/>
    </xf>
    <xf numFmtId="0" fontId="2" fillId="8" borderId="8" xfId="0" applyFont="1" applyFill="1" applyBorder="1" applyAlignment="1">
      <alignment horizontal="center" vertical="center" wrapText="1"/>
    </xf>
    <xf numFmtId="0" fontId="2" fillId="8" borderId="14" xfId="0" applyFont="1" applyFill="1" applyBorder="1" applyAlignment="1">
      <alignment horizontal="center" vertical="center" wrapText="1"/>
    </xf>
    <xf numFmtId="0" fontId="2" fillId="8" borderId="13" xfId="0" applyFont="1" applyFill="1" applyBorder="1" applyAlignment="1">
      <alignment horizontal="center" vertical="center" wrapText="1"/>
    </xf>
    <xf numFmtId="0" fontId="2" fillId="8" borderId="15" xfId="0" applyFont="1" applyFill="1" applyBorder="1" applyAlignment="1">
      <alignment horizontal="center" vertical="center" wrapText="1"/>
    </xf>
    <xf numFmtId="0" fontId="7" fillId="8" borderId="6" xfId="0" applyFont="1" applyFill="1" applyBorder="1" applyAlignment="1">
      <alignment horizontal="center" vertical="center" wrapText="1"/>
    </xf>
    <xf numFmtId="0" fontId="7" fillId="8" borderId="8" xfId="0" applyFont="1" applyFill="1" applyBorder="1" applyAlignment="1">
      <alignment horizontal="center" vertical="center" wrapText="1"/>
    </xf>
    <xf numFmtId="0" fontId="7" fillId="8" borderId="14" xfId="0" applyFont="1" applyFill="1" applyBorder="1" applyAlignment="1">
      <alignment horizontal="center" vertical="center" wrapText="1"/>
    </xf>
    <xf numFmtId="0" fontId="7" fillId="8" borderId="15" xfId="0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0" fontId="23" fillId="3" borderId="7" xfId="0" applyFont="1" applyFill="1" applyBorder="1" applyAlignment="1">
      <alignment horizontal="center"/>
    </xf>
    <xf numFmtId="0" fontId="0" fillId="0" borderId="18" xfId="0" applyBorder="1" applyAlignment="1">
      <alignment vertical="center" wrapText="1"/>
    </xf>
    <xf numFmtId="0" fontId="25" fillId="7" borderId="0" xfId="0" applyFont="1" applyFill="1" applyAlignment="1">
      <alignment horizontal="center" vertical="center" wrapText="1"/>
    </xf>
    <xf numFmtId="0" fontId="8" fillId="8" borderId="4" xfId="0" applyFont="1" applyFill="1" applyBorder="1" applyAlignment="1">
      <alignment horizontal="center" vertical="center" wrapText="1"/>
    </xf>
    <xf numFmtId="0" fontId="7" fillId="8" borderId="4" xfId="0" applyFont="1" applyFill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10" fontId="2" fillId="3" borderId="4" xfId="0" applyNumberFormat="1" applyFont="1" applyFill="1" applyBorder="1" applyAlignment="1">
      <alignment horizontal="center" vertical="center" wrapText="1"/>
    </xf>
    <xf numFmtId="167" fontId="2" fillId="0" borderId="4" xfId="2" applyNumberFormat="1" applyFont="1" applyFill="1" applyBorder="1" applyAlignment="1">
      <alignment horizontal="center" vertical="center"/>
    </xf>
    <xf numFmtId="164" fontId="11" fillId="4" borderId="4" xfId="1" applyNumberFormat="1" applyFont="1" applyFill="1" applyBorder="1" applyAlignment="1">
      <alignment horizontal="center" vertical="center"/>
    </xf>
    <xf numFmtId="164" fontId="32" fillId="12" borderId="1" xfId="1" applyNumberFormat="1" applyFont="1" applyFill="1" applyBorder="1" applyAlignment="1">
      <alignment horizontal="center" vertical="center" wrapText="1"/>
    </xf>
    <xf numFmtId="164" fontId="32" fillId="12" borderId="2" xfId="1" applyNumberFormat="1" applyFont="1" applyFill="1" applyBorder="1" applyAlignment="1">
      <alignment horizontal="center" vertical="center" wrapText="1"/>
    </xf>
    <xf numFmtId="164" fontId="32" fillId="12" borderId="3" xfId="1" applyNumberFormat="1" applyFont="1" applyFill="1" applyBorder="1" applyAlignment="1">
      <alignment horizontal="center" vertical="center" wrapText="1"/>
    </xf>
    <xf numFmtId="164" fontId="11" fillId="12" borderId="1" xfId="1" applyNumberFormat="1" applyFont="1" applyFill="1" applyBorder="1" applyAlignment="1">
      <alignment horizontal="center" vertical="center"/>
    </xf>
    <xf numFmtId="164" fontId="11" fillId="12" borderId="2" xfId="1" applyNumberFormat="1" applyFont="1" applyFill="1" applyBorder="1" applyAlignment="1">
      <alignment horizontal="center" vertical="center"/>
    </xf>
    <xf numFmtId="164" fontId="11" fillId="12" borderId="3" xfId="1" applyNumberFormat="1" applyFont="1" applyFill="1" applyBorder="1" applyAlignment="1">
      <alignment horizontal="center" vertical="center"/>
    </xf>
    <xf numFmtId="4" fontId="4" fillId="0" borderId="4" xfId="0" applyNumberFormat="1" applyFont="1" applyBorder="1" applyAlignment="1">
      <alignment horizontal="center" vertical="center" wrapText="1"/>
    </xf>
    <xf numFmtId="0" fontId="0" fillId="3" borderId="10" xfId="0" applyFill="1" applyBorder="1" applyAlignment="1">
      <alignment horizontal="center" vertical="center" wrapText="1"/>
    </xf>
    <xf numFmtId="0" fontId="30" fillId="0" borderId="10" xfId="0" applyFont="1" applyBorder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4" fontId="8" fillId="2" borderId="0" xfId="0" applyNumberFormat="1" applyFont="1" applyFill="1" applyAlignment="1">
      <alignment horizontal="center" vertical="center" wrapText="1"/>
    </xf>
    <xf numFmtId="0" fontId="23" fillId="0" borderId="1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 wrapText="1"/>
    </xf>
    <xf numFmtId="0" fontId="23" fillId="0" borderId="3" xfId="0" applyFont="1" applyBorder="1" applyAlignment="1">
      <alignment horizontal="center" vertical="center" wrapText="1"/>
    </xf>
    <xf numFmtId="10" fontId="3" fillId="2" borderId="4" xfId="0" applyNumberFormat="1" applyFont="1" applyFill="1" applyBorder="1" applyAlignment="1">
      <alignment horizontal="center" vertical="center" wrapText="1"/>
    </xf>
    <xf numFmtId="4" fontId="8" fillId="2" borderId="5" xfId="0" applyNumberFormat="1" applyFont="1" applyFill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  <xf numFmtId="0" fontId="0" fillId="0" borderId="0" xfId="0" applyBorder="1"/>
    <xf numFmtId="0" fontId="2" fillId="9" borderId="6" xfId="0" applyFont="1" applyFill="1" applyBorder="1" applyAlignment="1">
      <alignment horizontal="center" vertical="center" wrapText="1"/>
    </xf>
    <xf numFmtId="0" fontId="2" fillId="9" borderId="7" xfId="0" applyFont="1" applyFill="1" applyBorder="1" applyAlignment="1">
      <alignment horizontal="center" vertical="center" wrapText="1"/>
    </xf>
    <xf numFmtId="0" fontId="2" fillId="9" borderId="8" xfId="0" applyFont="1" applyFill="1" applyBorder="1" applyAlignment="1">
      <alignment horizontal="center" vertical="center" wrapText="1"/>
    </xf>
    <xf numFmtId="0" fontId="2" fillId="9" borderId="14" xfId="0" applyFont="1" applyFill="1" applyBorder="1" applyAlignment="1">
      <alignment horizontal="center" vertical="center" wrapText="1"/>
    </xf>
    <xf numFmtId="0" fontId="2" fillId="9" borderId="13" xfId="0" applyFont="1" applyFill="1" applyBorder="1" applyAlignment="1">
      <alignment horizontal="center" vertical="center" wrapText="1"/>
    </xf>
    <xf numFmtId="0" fontId="2" fillId="9" borderId="15" xfId="0" applyFont="1" applyFill="1" applyBorder="1" applyAlignment="1">
      <alignment horizontal="center" vertical="center" wrapText="1"/>
    </xf>
  </cellXfs>
  <cellStyles count="3">
    <cellStyle name="Milliers" xfId="1" builtinId="3"/>
    <cellStyle name="Normal" xfId="0" builtinId="0"/>
    <cellStyle name="Pourcentag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8.png"/><Relationship Id="rId4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5" Type="http://schemas.openxmlformats.org/officeDocument/2006/relationships/image" Target="../media/image18.png"/><Relationship Id="rId4" Type="http://schemas.openxmlformats.org/officeDocument/2006/relationships/image" Target="../media/image17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4.png"/><Relationship Id="rId1" Type="http://schemas.openxmlformats.org/officeDocument/2006/relationships/image" Target="../media/image1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image" Target="../media/image10.png"/><Relationship Id="rId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8</xdr:col>
      <xdr:colOff>433407</xdr:colOff>
      <xdr:row>11</xdr:row>
      <xdr:rowOff>121920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AD82A21E-A71A-49C6-B61E-4B3886A55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2480" y="182880"/>
          <a:ext cx="5980767" cy="19507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13</xdr:col>
      <xdr:colOff>92780</xdr:colOff>
      <xdr:row>26</xdr:row>
      <xdr:rowOff>181638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15FCF0F-E951-4B1A-960E-9AF0AB8FE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2480" y="182880"/>
          <a:ext cx="9602540" cy="475363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135</xdr:row>
      <xdr:rowOff>167899</xdr:rowOff>
    </xdr:from>
    <xdr:to>
      <xdr:col>10</xdr:col>
      <xdr:colOff>729713</xdr:colOff>
      <xdr:row>179</xdr:row>
      <xdr:rowOff>78262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2269580-DC55-41A4-8ED4-F4C7090B2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9485526"/>
          <a:ext cx="9867254" cy="78661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10</xdr:col>
      <xdr:colOff>368085</xdr:colOff>
      <xdr:row>199</xdr:row>
      <xdr:rowOff>12887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8A85BC33-CD1F-44AF-8C6D-6D6153AE0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5048407"/>
          <a:ext cx="9505627" cy="32675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</xdr:row>
      <xdr:rowOff>0</xdr:rowOff>
    </xdr:from>
    <xdr:to>
      <xdr:col>8</xdr:col>
      <xdr:colOff>645762</xdr:colOff>
      <xdr:row>133</xdr:row>
      <xdr:rowOff>30259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A1D25B67-4E64-4D37-B6CB-168F82822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7328678"/>
          <a:ext cx="8020372" cy="165758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54</xdr:row>
      <xdr:rowOff>0</xdr:rowOff>
    </xdr:from>
    <xdr:to>
      <xdr:col>9</xdr:col>
      <xdr:colOff>66076</xdr:colOff>
      <xdr:row>62</xdr:row>
      <xdr:rowOff>137383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C43394E-43CF-86C5-A968-C59128D56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2480" y="14325600"/>
          <a:ext cx="9354856" cy="160042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571500</xdr:colOff>
      <xdr:row>66</xdr:row>
      <xdr:rowOff>38100</xdr:rowOff>
    </xdr:from>
    <xdr:to>
      <xdr:col>9</xdr:col>
      <xdr:colOff>437523</xdr:colOff>
      <xdr:row>71</xdr:row>
      <xdr:rowOff>181123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F79DF9F6-3F59-43BA-8AE8-7BB246336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1500" y="21107400"/>
          <a:ext cx="9154803" cy="1057423"/>
        </a:xfrm>
        <a:prstGeom prst="rect">
          <a:avLst/>
        </a:prstGeom>
      </xdr:spPr>
    </xdr:pic>
    <xdr:clientData/>
  </xdr:twoCellAnchor>
  <xdr:twoCellAnchor editAs="oneCell">
    <xdr:from>
      <xdr:col>0</xdr:col>
      <xdr:colOff>708661</xdr:colOff>
      <xdr:row>97</xdr:row>
      <xdr:rowOff>38100</xdr:rowOff>
    </xdr:from>
    <xdr:to>
      <xdr:col>9</xdr:col>
      <xdr:colOff>1181101</xdr:colOff>
      <xdr:row>115</xdr:row>
      <xdr:rowOff>13791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10B9D25-A49D-7FA5-4D64-1C6A62FC2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08661" y="32583120"/>
          <a:ext cx="11163300" cy="3267531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150</xdr:row>
      <xdr:rowOff>0</xdr:rowOff>
    </xdr:from>
    <xdr:to>
      <xdr:col>9</xdr:col>
      <xdr:colOff>762001</xdr:colOff>
      <xdr:row>186</xdr:row>
      <xdr:rowOff>94277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A95BC319-547C-1767-5687-113F60543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" y="43426380"/>
          <a:ext cx="11452860" cy="66779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204</xdr:row>
      <xdr:rowOff>0</xdr:rowOff>
    </xdr:from>
    <xdr:to>
      <xdr:col>7</xdr:col>
      <xdr:colOff>815340</xdr:colOff>
      <xdr:row>212</xdr:row>
      <xdr:rowOff>23067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A2257DA4-38AB-B8AD-318B-55C38A37E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54399180"/>
          <a:ext cx="9395460" cy="14861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214</xdr:row>
      <xdr:rowOff>0</xdr:rowOff>
    </xdr:from>
    <xdr:to>
      <xdr:col>9</xdr:col>
      <xdr:colOff>472440</xdr:colOff>
      <xdr:row>231</xdr:row>
      <xdr:rowOff>158571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8138E155-1295-4478-9400-7D7BB2BB5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56227980"/>
          <a:ext cx="11163300" cy="326753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304800</xdr:colOff>
      <xdr:row>61</xdr:row>
      <xdr:rowOff>144780</xdr:rowOff>
    </xdr:from>
    <xdr:to>
      <xdr:col>6</xdr:col>
      <xdr:colOff>739140</xdr:colOff>
      <xdr:row>77</xdr:row>
      <xdr:rowOff>10160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88B4AFAE-50BF-8638-A0C7-89049D862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19118580"/>
          <a:ext cx="6126480" cy="279146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86</xdr:row>
      <xdr:rowOff>0</xdr:rowOff>
    </xdr:from>
    <xdr:to>
      <xdr:col>13</xdr:col>
      <xdr:colOff>144781</xdr:colOff>
      <xdr:row>103</xdr:row>
      <xdr:rowOff>143331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98C5F90A-5F7A-06F3-93BE-52335569F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20589240"/>
          <a:ext cx="12466320" cy="326753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68580</xdr:colOff>
      <xdr:row>17</xdr:row>
      <xdr:rowOff>129540</xdr:rowOff>
    </xdr:from>
    <xdr:to>
      <xdr:col>9</xdr:col>
      <xdr:colOff>331547</xdr:colOff>
      <xdr:row>33</xdr:row>
      <xdr:rowOff>38100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345CBC9D-7D0F-B8B1-8F17-EC08C69AB5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1505" y="6101715"/>
          <a:ext cx="9498330" cy="2804160"/>
        </a:xfrm>
        <a:prstGeom prst="rect">
          <a:avLst/>
        </a:prstGeom>
      </xdr:spPr>
    </xdr:pic>
    <xdr:clientData/>
  </xdr:twoCellAnchor>
  <xdr:twoCellAnchor>
    <xdr:from>
      <xdr:col>6</xdr:col>
      <xdr:colOff>581891</xdr:colOff>
      <xdr:row>64</xdr:row>
      <xdr:rowOff>138545</xdr:rowOff>
    </xdr:from>
    <xdr:to>
      <xdr:col>6</xdr:col>
      <xdr:colOff>789709</xdr:colOff>
      <xdr:row>65</xdr:row>
      <xdr:rowOff>297873</xdr:rowOff>
    </xdr:to>
    <xdr:cxnSp macro="">
      <xdr:nvCxnSpPr>
        <xdr:cNvPr id="4" name="Connecteur droit avec flèche 3">
          <a:extLst>
            <a:ext uri="{FF2B5EF4-FFF2-40B4-BE49-F238E27FC236}">
              <a16:creationId xmlns:a16="http://schemas.microsoft.com/office/drawing/2014/main" id="{74AF5FB5-45B8-EBD2-4999-681994BC7C32}"/>
            </a:ext>
          </a:extLst>
        </xdr:cNvPr>
        <xdr:cNvCxnSpPr/>
      </xdr:nvCxnSpPr>
      <xdr:spPr>
        <a:xfrm>
          <a:off x="5174673" y="13258800"/>
          <a:ext cx="207818" cy="484909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581891</xdr:colOff>
      <xdr:row>92</xdr:row>
      <xdr:rowOff>138545</xdr:rowOff>
    </xdr:from>
    <xdr:to>
      <xdr:col>6</xdr:col>
      <xdr:colOff>789709</xdr:colOff>
      <xdr:row>93</xdr:row>
      <xdr:rowOff>297873</xdr:rowOff>
    </xdr:to>
    <xdr:cxnSp macro="">
      <xdr:nvCxnSpPr>
        <xdr:cNvPr id="7" name="Connecteur droit avec flèche 6">
          <a:extLst>
            <a:ext uri="{FF2B5EF4-FFF2-40B4-BE49-F238E27FC236}">
              <a16:creationId xmlns:a16="http://schemas.microsoft.com/office/drawing/2014/main" id="{FF56BE00-7A11-4730-91E9-B0D8C6EE1C18}"/>
            </a:ext>
          </a:extLst>
        </xdr:cNvPr>
        <xdr:cNvCxnSpPr/>
      </xdr:nvCxnSpPr>
      <xdr:spPr>
        <a:xfrm>
          <a:off x="5174673" y="13549745"/>
          <a:ext cx="207818" cy="48491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1</xdr:colOff>
      <xdr:row>115</xdr:row>
      <xdr:rowOff>0</xdr:rowOff>
    </xdr:from>
    <xdr:to>
      <xdr:col>8</xdr:col>
      <xdr:colOff>233407</xdr:colOff>
      <xdr:row>148</xdr:row>
      <xdr:rowOff>38936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C4B772B-C728-417A-36FD-0A88CFFCC4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24529473"/>
          <a:ext cx="9829800" cy="598253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151</xdr:row>
      <xdr:rowOff>13854</xdr:rowOff>
    </xdr:from>
    <xdr:to>
      <xdr:col>8</xdr:col>
      <xdr:colOff>949037</xdr:colOff>
      <xdr:row>166</xdr:row>
      <xdr:rowOff>8169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C58BECE-384A-286A-9F38-491509720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" y="31027254"/>
          <a:ext cx="10550236" cy="2695951"/>
        </a:xfrm>
        <a:prstGeom prst="rect">
          <a:avLst/>
        </a:prstGeom>
      </xdr:spPr>
    </xdr:pic>
    <xdr:clientData/>
  </xdr:twoCellAnchor>
  <xdr:twoCellAnchor editAs="oneCell">
    <xdr:from>
      <xdr:col>0</xdr:col>
      <xdr:colOff>6928</xdr:colOff>
      <xdr:row>169</xdr:row>
      <xdr:rowOff>145472</xdr:rowOff>
    </xdr:from>
    <xdr:to>
      <xdr:col>8</xdr:col>
      <xdr:colOff>935182</xdr:colOff>
      <xdr:row>197</xdr:row>
      <xdr:rowOff>65635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A7F9FB9F-D74A-DB1B-54C0-BFF9FDCB5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928" y="34400836"/>
          <a:ext cx="10529454" cy="4963218"/>
        </a:xfrm>
        <a:prstGeom prst="rect">
          <a:avLst/>
        </a:prstGeom>
      </xdr:spPr>
    </xdr:pic>
    <xdr:clientData/>
  </xdr:twoCellAnchor>
  <xdr:twoCellAnchor editAs="oneCell">
    <xdr:from>
      <xdr:col>0</xdr:col>
      <xdr:colOff>544285</xdr:colOff>
      <xdr:row>101</xdr:row>
      <xdr:rowOff>0</xdr:rowOff>
    </xdr:from>
    <xdr:to>
      <xdr:col>8</xdr:col>
      <xdr:colOff>847530</xdr:colOff>
      <xdr:row>111</xdr:row>
      <xdr:rowOff>10565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EC93642F-D024-4B4D-8A24-6737ACC02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44285" y="25550327"/>
          <a:ext cx="9890449" cy="187668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581891</xdr:colOff>
      <xdr:row>30</xdr:row>
      <xdr:rowOff>138545</xdr:rowOff>
    </xdr:from>
    <xdr:to>
      <xdr:col>6</xdr:col>
      <xdr:colOff>789709</xdr:colOff>
      <xdr:row>31</xdr:row>
      <xdr:rowOff>297873</xdr:rowOff>
    </xdr:to>
    <xdr:cxnSp macro="">
      <xdr:nvCxnSpPr>
        <xdr:cNvPr id="4" name="Connecteur droit avec flèche 3">
          <a:extLst>
            <a:ext uri="{FF2B5EF4-FFF2-40B4-BE49-F238E27FC236}">
              <a16:creationId xmlns:a16="http://schemas.microsoft.com/office/drawing/2014/main" id="{11EDA26D-3FC8-4713-8A77-6F9C0AAC9171}"/>
            </a:ext>
          </a:extLst>
        </xdr:cNvPr>
        <xdr:cNvCxnSpPr/>
      </xdr:nvCxnSpPr>
      <xdr:spPr>
        <a:xfrm>
          <a:off x="5169131" y="22884245"/>
          <a:ext cx="207818" cy="486988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581891</xdr:colOff>
      <xdr:row>88</xdr:row>
      <xdr:rowOff>138545</xdr:rowOff>
    </xdr:from>
    <xdr:to>
      <xdr:col>6</xdr:col>
      <xdr:colOff>789709</xdr:colOff>
      <xdr:row>89</xdr:row>
      <xdr:rowOff>297873</xdr:rowOff>
    </xdr:to>
    <xdr:cxnSp macro="">
      <xdr:nvCxnSpPr>
        <xdr:cNvPr id="5" name="Connecteur droit avec flèche 4">
          <a:extLst>
            <a:ext uri="{FF2B5EF4-FFF2-40B4-BE49-F238E27FC236}">
              <a16:creationId xmlns:a16="http://schemas.microsoft.com/office/drawing/2014/main" id="{865D538A-0BD5-4919-88A3-9F47CE11F2F1}"/>
            </a:ext>
          </a:extLst>
        </xdr:cNvPr>
        <xdr:cNvCxnSpPr/>
      </xdr:nvCxnSpPr>
      <xdr:spPr>
        <a:xfrm>
          <a:off x="6851416" y="8045238"/>
          <a:ext cx="207818" cy="48374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211247</xdr:colOff>
      <xdr:row>107</xdr:row>
      <xdr:rowOff>45267</xdr:rowOff>
    </xdr:from>
    <xdr:to>
      <xdr:col>9</xdr:col>
      <xdr:colOff>739366</xdr:colOff>
      <xdr:row>112</xdr:row>
      <xdr:rowOff>67662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24BD9F2-08D5-DFF2-9CAE-83831178C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247" y="30034871"/>
          <a:ext cx="9347703" cy="1667108"/>
        </a:xfrm>
        <a:prstGeom prst="rect">
          <a:avLst/>
        </a:prstGeom>
      </xdr:spPr>
    </xdr:pic>
    <xdr:clientData/>
  </xdr:twoCellAnchor>
  <xdr:twoCellAnchor editAs="oneCell">
    <xdr:from>
      <xdr:col>0</xdr:col>
      <xdr:colOff>30179</xdr:colOff>
      <xdr:row>127</xdr:row>
      <xdr:rowOff>60356</xdr:rowOff>
    </xdr:from>
    <xdr:to>
      <xdr:col>10</xdr:col>
      <xdr:colOff>226338</xdr:colOff>
      <xdr:row>140</xdr:row>
      <xdr:rowOff>30566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7C20FB73-BFDA-BCD2-1C40-4F8D8D329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179" y="35482039"/>
          <a:ext cx="9807921" cy="2105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10</xdr:col>
      <xdr:colOff>188614</xdr:colOff>
      <xdr:row>150</xdr:row>
      <xdr:rowOff>65994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264D6391-9708-2CF8-B8E7-E02EBE03F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4372990"/>
          <a:ext cx="9800376" cy="18766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152</xdr:row>
      <xdr:rowOff>0</xdr:rowOff>
    </xdr:from>
    <xdr:to>
      <xdr:col>10</xdr:col>
      <xdr:colOff>37723</xdr:colOff>
      <xdr:row>177</xdr:row>
      <xdr:rowOff>36379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63BBA309-F416-B036-CE6D-87F33DB87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6545822"/>
          <a:ext cx="9649485" cy="4563112"/>
        </a:xfrm>
        <a:prstGeom prst="rect">
          <a:avLst/>
        </a:prstGeom>
      </xdr:spPr>
    </xdr:pic>
    <xdr:clientData/>
  </xdr:twoCellAnchor>
  <xdr:twoCellAnchor editAs="oneCell">
    <xdr:from>
      <xdr:col>0</xdr:col>
      <xdr:colOff>128257</xdr:colOff>
      <xdr:row>114</xdr:row>
      <xdr:rowOff>52812</xdr:rowOff>
    </xdr:from>
    <xdr:to>
      <xdr:col>10</xdr:col>
      <xdr:colOff>120713</xdr:colOff>
      <xdr:row>121</xdr:row>
      <xdr:rowOff>90534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3F7D7A28-AF4C-B291-0E3B-58E81D862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8257" y="32049267"/>
          <a:ext cx="9604218" cy="130520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</xdr:colOff>
      <xdr:row>42</xdr:row>
      <xdr:rowOff>15240</xdr:rowOff>
    </xdr:from>
    <xdr:to>
      <xdr:col>9</xdr:col>
      <xdr:colOff>83820</xdr:colOff>
      <xdr:row>56</xdr:row>
      <xdr:rowOff>150871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BEA29D9-85C3-EE76-6829-5888CF7B1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" y="13517880"/>
          <a:ext cx="10066020" cy="26959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9</xdr:col>
      <xdr:colOff>190500</xdr:colOff>
      <xdr:row>76</xdr:row>
      <xdr:rowOff>158571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E3218E76-4348-4772-AAA7-40FCD6093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5346680"/>
          <a:ext cx="10187940" cy="32675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10</xdr:col>
      <xdr:colOff>336833</xdr:colOff>
      <xdr:row>114</xdr:row>
      <xdr:rowOff>34473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F6ACD891-4FE2-56CB-9E68-821058961B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1927800"/>
          <a:ext cx="11126753" cy="131463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52</xdr:row>
      <xdr:rowOff>0</xdr:rowOff>
    </xdr:from>
    <xdr:to>
      <xdr:col>8</xdr:col>
      <xdr:colOff>663633</xdr:colOff>
      <xdr:row>67</xdr:row>
      <xdr:rowOff>47106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A5AB9107-4C1C-4716-9DB0-04227BF53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6474440"/>
          <a:ext cx="9510453" cy="2790306"/>
        </a:xfrm>
        <a:prstGeom prst="rect">
          <a:avLst/>
        </a:prstGeom>
      </xdr:spPr>
    </xdr:pic>
    <xdr:clientData/>
  </xdr:twoCellAnchor>
  <xdr:twoCellAnchor>
    <xdr:from>
      <xdr:col>9</xdr:col>
      <xdr:colOff>617220</xdr:colOff>
      <xdr:row>12</xdr:row>
      <xdr:rowOff>38100</xdr:rowOff>
    </xdr:from>
    <xdr:to>
      <xdr:col>9</xdr:col>
      <xdr:colOff>640080</xdr:colOff>
      <xdr:row>20</xdr:row>
      <xdr:rowOff>548640</xdr:rowOff>
    </xdr:to>
    <xdr:cxnSp macro="">
      <xdr:nvCxnSpPr>
        <xdr:cNvPr id="4" name="Connecteur droit avec flèche 3">
          <a:extLst>
            <a:ext uri="{FF2B5EF4-FFF2-40B4-BE49-F238E27FC236}">
              <a16:creationId xmlns:a16="http://schemas.microsoft.com/office/drawing/2014/main" id="{3E8576A5-A29F-F5E2-0785-BB255AB0010D}"/>
            </a:ext>
          </a:extLst>
        </xdr:cNvPr>
        <xdr:cNvCxnSpPr/>
      </xdr:nvCxnSpPr>
      <xdr:spPr>
        <a:xfrm flipH="1">
          <a:off x="10675620" y="2971800"/>
          <a:ext cx="22860" cy="379476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73</xdr:row>
      <xdr:rowOff>30480</xdr:rowOff>
    </xdr:from>
    <xdr:to>
      <xdr:col>10</xdr:col>
      <xdr:colOff>609600</xdr:colOff>
      <xdr:row>86</xdr:row>
      <xdr:rowOff>34622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E2628F0-C33B-F110-12A1-04DFE9704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2570440"/>
          <a:ext cx="11041380" cy="2381582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86</xdr:row>
      <xdr:rowOff>0</xdr:rowOff>
    </xdr:from>
    <xdr:to>
      <xdr:col>10</xdr:col>
      <xdr:colOff>487681</xdr:colOff>
      <xdr:row>95</xdr:row>
      <xdr:rowOff>173609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98362137-5B87-3709-6614-3C771B2D9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" y="22562820"/>
          <a:ext cx="10919460" cy="18195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175260</xdr:rowOff>
    </xdr:from>
    <xdr:to>
      <xdr:col>10</xdr:col>
      <xdr:colOff>38100</xdr:colOff>
      <xdr:row>124</xdr:row>
      <xdr:rowOff>128011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89FAD52F-A52E-9F49-C54E-83EB5EFA5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9298900"/>
          <a:ext cx="10469880" cy="269595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Bienvenue\OneDrive\Desktop\PAIE%20BTP%202025\1.%20BULLETINS%20DE%20PAIE%20COMMENTES\B.%20OUVRIERS%20IDCC%201596\B.%20O%20IDCC%201596%20BP1\1.%20OUVRIER%20%20B%20%20ITRAJET%20TRANSPORT%20%209SAL.xlsx" TargetMode="External"/><Relationship Id="rId1" Type="http://schemas.openxmlformats.org/officeDocument/2006/relationships/externalLinkPath" Target="file:///C:\Users\Bienvenue\OneDrive\Desktop\PAIE%20BTP%202025\1.%20BULLETINS%20DE%20PAIE%20COMMENTES\B.%20OUVRIERS%20IDCC%201596\B.%20O%20IDCC%201596%20BP1\1.%20OUVRIER%20%20B%20%20ITRAJET%20TRANSPORT%20%209SAL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fa77d33fea66a78b/Desktop/PAIE%20BTP%202025/1.%20BULLETINS%20DE%20PAIE%20COMMENTES/B.%20O%20IDCC%201597/B.O%20IDCC%201597%20BP%201/1.B%200%20ITRAJET%2051%20SAL%20RP.xlsx" TargetMode="External"/><Relationship Id="rId1" Type="http://schemas.openxmlformats.org/officeDocument/2006/relationships/externalLinkPath" Target="https://d.docs.live.net/fa77d33fea66a78b/Desktop/PAIE%20BTP%202025/1.%20BULLETINS%20DE%20PAIE%20COMMENTES/B.%20O%20IDCC%201597/B.O%20IDCC%201597%20BP%201/1.B%200%20ITRAJET%2051%20SAL%20RP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fa77d33fea66a78b/Desktop/PAIE%20BTP%202025/1.%20BULLETINS%20DE%20PAIE%20COMMENTES/B.%20CADRES%20IDCC%202420/1.%20B%20C%20HSUPP%20BP%202%20GDEPL%20%209%20SAL%20T.xlsx" TargetMode="External"/><Relationship Id="rId1" Type="http://schemas.openxmlformats.org/officeDocument/2006/relationships/externalLinkPath" Target="https://d.docs.live.net/fa77d33fea66a78b/Desktop/PAIE%20BTP%202025/1.%20BULLETINS%20DE%20PAIE%20COMMENTES/B.%20CADRES%20IDCC%202420/1.%20B%20C%20HSUPP%20BP%202%20GDEPL%20%209%20SAL%20T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Bienvenue\OneDrive\Desktop\PAIE%20BTP%202025\1.%20BULLETINS%20DE%20PAIE%20COMMENTES\TP%20O%20IDCC%201702\TP%20BULLETIN%20DE%20PAIE%203\2.%20OUVRIER%20%20TP%20%20HEURES%20SUPP%20TRAJET%209%20SAL%20TM2.xlsx" TargetMode="External"/><Relationship Id="rId1" Type="http://schemas.openxmlformats.org/officeDocument/2006/relationships/externalLinkPath" Target="file:///C:\Users\Bienvenue\OneDrive\Desktop\PAIE%20BTP%202025\1.%20BULLETINS%20DE%20PAIE%20COMMENTES\TP%20O%20IDCC%201702\TP%20BULLETIN%20DE%20PAIE%203\2.%20OUVRIER%20%20TP%20%20HEURES%20SUPP%20TRAJET%209%20SAL%20TM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ESENTATION DU CLASSEUR "/>
      <sheetName val="TABLE DES TAUX 2025"/>
      <sheetName val="IPD COURS "/>
      <sheetName val="INDEM TRAJET"/>
      <sheetName val="INDEMNITE DE PANIER "/>
      <sheetName val="CCN OUVRIERS 1596"/>
      <sheetName val="SAL MIN et IPD RP"/>
      <sheetName val="ENONCE CORRIGE "/>
      <sheetName val="MASQUE DE SAISIE "/>
      <sheetName val="JUSTIFICATION DES BASES "/>
      <sheetName val="BP CORRECTION  "/>
      <sheetName val="TAUX NEUTRE "/>
      <sheetName val="TAUX NEUTRE  JANVIER "/>
      <sheetName val="TAUX NEUTRE MAI 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ESENTATION DU CLASSEUR "/>
      <sheetName val="TABLE DES TAUX 2025"/>
      <sheetName val="INDEMNITE DE TRAJET "/>
      <sheetName val="SYNTHESE  COT FP ET CCCA BTP "/>
      <sheetName val="SAL MIN et IPD RP"/>
      <sheetName val="CCN OUVRIERS 1597"/>
      <sheetName val="ENONCE DONNEES "/>
      <sheetName val="MASQUE DE SAISIE "/>
      <sheetName val="JUSTIFICATION DES BASES "/>
      <sheetName val="BP CORRECTION  "/>
      <sheetName val="TAUX NEUTRE "/>
      <sheetName val="TAUX NEUTRE  JANVIER "/>
      <sheetName val="TAUX NEUTRE MAI 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ESENTATION DU CLASSEUR "/>
      <sheetName val="TABLE DES TAUX 2025"/>
      <sheetName val="SAL MIN CADRES RP"/>
      <sheetName val="ENONCE DONNEES "/>
      <sheetName val="MASQUE DE SAISIE "/>
      <sheetName val="JUSTIF DES BASES PRES AMELIOREE"/>
      <sheetName val="JUSTIFICATION DES BASES TRAV"/>
      <sheetName val="TISSOT 1"/>
      <sheetName val="Feuil1"/>
      <sheetName val="BP CORRECTION  "/>
      <sheetName val="TAUX NEUTRE "/>
      <sheetName val="TAUX NEUTRE  JANVIER "/>
      <sheetName val="TAUX NEUTRE MAI 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ESENTATION DU CLASSEUR "/>
      <sheetName val="TABLE DES TAUX 2025"/>
      <sheetName val="INDEM TRAJET"/>
      <sheetName val="CCN OUVRIERS TP "/>
      <sheetName val="SAL MIN et IPD BR "/>
      <sheetName val=" ENONCE ET CORRIGE "/>
      <sheetName val="MASQUE DE SAISIE "/>
      <sheetName val="JUSTIFICATION DES BASES "/>
      <sheetName val="BP CORRECTION  "/>
      <sheetName val="TAUX NEUTRE "/>
      <sheetName val="TAUX NEUTRE  JANVIER "/>
      <sheetName val="TAUX NEUTRE MAI 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7CADFF-D5A0-40BD-BD1D-D59F983117FE}">
  <dimension ref="A1"/>
  <sheetViews>
    <sheetView topLeftCell="A7" workbookViewId="0">
      <selection activeCell="G20" sqref="G20"/>
    </sheetView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F07C1-4E42-4A89-973B-5700E2EFFE1D}">
  <dimension ref="A1"/>
  <sheetViews>
    <sheetView topLeftCell="A19" workbookViewId="0">
      <selection activeCell="B2" sqref="B2"/>
    </sheetView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11F510-2472-4463-9DDB-37114362C53F}">
  <sheetPr codeName="Feuil1"/>
  <dimension ref="A2:Q145"/>
  <sheetViews>
    <sheetView topLeftCell="D23" zoomScale="118" workbookViewId="0">
      <selection activeCell="D23" sqref="A1:XFD1048576"/>
    </sheetView>
  </sheetViews>
  <sheetFormatPr baseColWidth="10" defaultRowHeight="14.4" x14ac:dyDescent="0.3"/>
  <cols>
    <col min="1" max="1" width="9.44140625" customWidth="1"/>
    <col min="2" max="2" width="10.5546875" customWidth="1"/>
    <col min="7" max="8" width="20.6640625" customWidth="1"/>
    <col min="9" max="9" width="14.109375" customWidth="1"/>
    <col min="11" max="11" width="15.5546875" customWidth="1"/>
    <col min="12" max="12" width="15" customWidth="1"/>
    <col min="13" max="13" width="11.21875" customWidth="1"/>
    <col min="14" max="14" width="7.33203125" customWidth="1"/>
    <col min="15" max="15" width="11.5546875" hidden="1" customWidth="1"/>
  </cols>
  <sheetData>
    <row r="2" spans="1:17" ht="31.8" customHeight="1" x14ac:dyDescent="0.3">
      <c r="A2" s="155" t="s">
        <v>43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</row>
    <row r="3" spans="1:17" ht="12" hidden="1" customHeight="1" x14ac:dyDescent="0.3"/>
    <row r="4" spans="1:17" ht="60" hidden="1" customHeight="1" x14ac:dyDescent="0.3">
      <c r="P4" s="174" t="s">
        <v>74</v>
      </c>
      <c r="Q4" s="175"/>
    </row>
    <row r="5" spans="1:17" ht="23.4" customHeight="1" x14ac:dyDescent="0.3"/>
    <row r="6" spans="1:17" hidden="1" x14ac:dyDescent="0.3">
      <c r="A6" s="156" t="s">
        <v>65</v>
      </c>
      <c r="B6" s="156" t="s">
        <v>68</v>
      </c>
    </row>
    <row r="7" spans="1:17" hidden="1" x14ac:dyDescent="0.3">
      <c r="A7" s="156"/>
      <c r="B7" s="156"/>
    </row>
    <row r="8" spans="1:17" ht="57.6" customHeight="1" x14ac:dyDescent="0.3">
      <c r="A8" s="156"/>
      <c r="B8" s="156"/>
      <c r="C8" s="176" t="s">
        <v>89</v>
      </c>
      <c r="D8" s="176"/>
      <c r="E8" s="176"/>
      <c r="F8" s="176"/>
      <c r="G8" s="177" t="s">
        <v>90</v>
      </c>
      <c r="H8" s="177"/>
      <c r="I8" s="177"/>
      <c r="J8" s="178" t="s">
        <v>91</v>
      </c>
      <c r="K8" s="178"/>
      <c r="L8" s="178"/>
      <c r="M8" s="179" t="s">
        <v>88</v>
      </c>
      <c r="N8" s="179"/>
      <c r="O8" s="62" t="s">
        <v>99</v>
      </c>
    </row>
    <row r="9" spans="1:17" ht="38.4" customHeight="1" x14ac:dyDescent="0.3">
      <c r="A9" s="38" t="s">
        <v>66</v>
      </c>
      <c r="B9" s="38" t="s">
        <v>66</v>
      </c>
      <c r="C9" s="173" t="s">
        <v>0</v>
      </c>
      <c r="D9" s="173"/>
      <c r="E9" s="173"/>
      <c r="F9" s="173"/>
      <c r="G9" s="154" t="s">
        <v>1</v>
      </c>
      <c r="H9" s="154"/>
      <c r="I9" s="154"/>
      <c r="J9" s="54">
        <v>1.5E-3</v>
      </c>
      <c r="M9" s="129" t="s">
        <v>93</v>
      </c>
      <c r="N9" s="129"/>
      <c r="O9" s="62"/>
    </row>
    <row r="10" spans="1:17" ht="40.799999999999997" customHeight="1" x14ac:dyDescent="0.3">
      <c r="A10" s="130" t="s">
        <v>67</v>
      </c>
      <c r="B10" s="130" t="s">
        <v>67</v>
      </c>
      <c r="C10" s="163" t="s">
        <v>4</v>
      </c>
      <c r="D10" s="164"/>
      <c r="E10" s="164"/>
      <c r="F10" s="165"/>
      <c r="G10" s="148" t="s">
        <v>251</v>
      </c>
      <c r="H10" s="149"/>
      <c r="I10" s="150"/>
      <c r="J10" s="146" t="s">
        <v>78</v>
      </c>
      <c r="K10" s="36" t="s">
        <v>27</v>
      </c>
      <c r="L10" s="36" t="s">
        <v>76</v>
      </c>
      <c r="M10" s="129" t="s">
        <v>101</v>
      </c>
      <c r="N10" s="129"/>
      <c r="O10" s="180"/>
      <c r="P10" s="39"/>
      <c r="Q10" s="39"/>
    </row>
    <row r="11" spans="1:17" ht="48.6" customHeight="1" x14ac:dyDescent="0.3">
      <c r="A11" s="131"/>
      <c r="B11" s="131"/>
      <c r="C11" s="166"/>
      <c r="D11" s="167"/>
      <c r="E11" s="167"/>
      <c r="F11" s="168"/>
      <c r="G11" s="151"/>
      <c r="H11" s="152"/>
      <c r="I11" s="153"/>
      <c r="J11" s="147"/>
      <c r="K11" s="43">
        <v>1.2999999999999999E-3</v>
      </c>
      <c r="L11" s="36" t="s">
        <v>77</v>
      </c>
      <c r="M11" s="129"/>
      <c r="N11" s="129"/>
      <c r="O11" s="180"/>
      <c r="P11" s="39"/>
      <c r="Q11" s="39"/>
    </row>
    <row r="12" spans="1:17" ht="40.200000000000003" customHeight="1" x14ac:dyDescent="0.3">
      <c r="A12" s="38" t="s">
        <v>66</v>
      </c>
      <c r="B12" s="38" t="s">
        <v>66</v>
      </c>
      <c r="C12" s="173" t="s">
        <v>256</v>
      </c>
      <c r="D12" s="173"/>
      <c r="E12" s="173"/>
      <c r="F12" s="173"/>
      <c r="G12" s="160" t="s">
        <v>3</v>
      </c>
      <c r="H12" s="161"/>
      <c r="I12" s="162"/>
      <c r="J12" s="54">
        <v>1.2999999999999999E-3</v>
      </c>
      <c r="K12" s="36" t="s">
        <v>253</v>
      </c>
      <c r="M12" s="129" t="s">
        <v>92</v>
      </c>
      <c r="N12" s="129"/>
      <c r="O12" s="62">
        <v>478</v>
      </c>
    </row>
    <row r="13" spans="1:17" ht="27" customHeight="1" x14ac:dyDescent="0.3">
      <c r="A13" s="130" t="s">
        <v>67</v>
      </c>
      <c r="B13" s="130" t="s">
        <v>67</v>
      </c>
      <c r="C13" s="163" t="s">
        <v>5</v>
      </c>
      <c r="D13" s="164"/>
      <c r="E13" s="164"/>
      <c r="F13" s="165"/>
      <c r="G13" s="154" t="s">
        <v>80</v>
      </c>
      <c r="H13" s="154"/>
      <c r="I13" s="154"/>
      <c r="J13" s="57" t="s">
        <v>26</v>
      </c>
      <c r="K13" s="36" t="s">
        <v>27</v>
      </c>
      <c r="L13" s="36" t="s">
        <v>40</v>
      </c>
      <c r="M13" s="129" t="s">
        <v>92</v>
      </c>
      <c r="N13" s="129"/>
      <c r="O13" s="127" t="s">
        <v>102</v>
      </c>
    </row>
    <row r="14" spans="1:17" ht="22.8" customHeight="1" x14ac:dyDescent="0.3">
      <c r="A14" s="131"/>
      <c r="B14" s="131"/>
      <c r="C14" s="166"/>
      <c r="D14" s="167"/>
      <c r="E14" s="167"/>
      <c r="F14" s="168"/>
      <c r="G14" s="154"/>
      <c r="H14" s="154"/>
      <c r="I14" s="154"/>
      <c r="J14" s="58">
        <v>0.19700000000000001</v>
      </c>
      <c r="K14" s="34">
        <v>0.19600000000000001</v>
      </c>
      <c r="L14" s="2">
        <v>0.20200000000000001</v>
      </c>
      <c r="M14" s="129"/>
      <c r="N14" s="129"/>
      <c r="O14" s="128"/>
    </row>
    <row r="15" spans="1:17" ht="33.6" customHeight="1" x14ac:dyDescent="0.3">
      <c r="A15" s="38" t="s">
        <v>67</v>
      </c>
      <c r="B15" s="38" t="s">
        <v>67</v>
      </c>
      <c r="C15" s="134" t="s">
        <v>6</v>
      </c>
      <c r="D15" s="135"/>
      <c r="E15" s="135"/>
      <c r="F15" s="136"/>
      <c r="G15" s="169" t="s">
        <v>69</v>
      </c>
      <c r="H15" s="170"/>
      <c r="I15" s="171"/>
      <c r="J15" s="54">
        <v>1.1000000000000001E-3</v>
      </c>
      <c r="K15" s="33"/>
      <c r="M15" s="129" t="s">
        <v>92</v>
      </c>
      <c r="N15" s="129"/>
      <c r="O15" s="62"/>
    </row>
    <row r="16" spans="1:17" ht="36" customHeight="1" x14ac:dyDescent="0.3">
      <c r="A16" s="38" t="s">
        <v>66</v>
      </c>
      <c r="B16" s="38" t="s">
        <v>66</v>
      </c>
      <c r="C16" s="134" t="s">
        <v>7</v>
      </c>
      <c r="D16" s="135"/>
      <c r="E16" s="135"/>
      <c r="F16" s="136"/>
      <c r="G16" s="137" t="s">
        <v>8</v>
      </c>
      <c r="H16" s="137"/>
      <c r="I16" s="137"/>
      <c r="J16" s="54">
        <v>3.0000000000000001E-3</v>
      </c>
      <c r="M16" s="129" t="s">
        <v>93</v>
      </c>
      <c r="N16" s="129"/>
      <c r="O16" s="62"/>
    </row>
    <row r="17" spans="3:16" ht="17.399999999999999" customHeight="1" x14ac:dyDescent="0.3"/>
    <row r="18" spans="3:16" ht="22.8" customHeight="1" x14ac:dyDescent="0.3">
      <c r="C18" s="172" t="s">
        <v>43</v>
      </c>
      <c r="D18" s="172"/>
      <c r="E18" s="172"/>
      <c r="F18" s="172"/>
      <c r="G18" s="172"/>
      <c r="H18" s="172"/>
      <c r="I18" s="172"/>
      <c r="J18" s="172"/>
      <c r="K18" s="172"/>
      <c r="L18" s="172"/>
    </row>
    <row r="19" spans="3:16" ht="28.8" customHeight="1" x14ac:dyDescent="0.3">
      <c r="C19" s="138" t="s">
        <v>36</v>
      </c>
      <c r="D19" s="139"/>
      <c r="E19" s="139"/>
      <c r="F19" s="139"/>
      <c r="G19" s="139"/>
      <c r="H19" s="139"/>
      <c r="I19" s="139"/>
      <c r="J19" s="140"/>
      <c r="K19" s="60" t="s">
        <v>88</v>
      </c>
      <c r="L19" s="65" t="s">
        <v>99</v>
      </c>
      <c r="N19" s="4"/>
      <c r="P19" s="4"/>
    </row>
    <row r="20" spans="3:16" ht="22.8" customHeight="1" x14ac:dyDescent="0.3">
      <c r="C20" s="143" t="s">
        <v>10</v>
      </c>
      <c r="D20" s="144"/>
      <c r="E20" s="144"/>
      <c r="F20" s="144"/>
      <c r="G20" s="145"/>
      <c r="H20" s="132" t="s">
        <v>232</v>
      </c>
      <c r="I20" s="133"/>
      <c r="J20" s="14">
        <v>1E-3</v>
      </c>
      <c r="K20" s="49"/>
      <c r="L20" s="67"/>
      <c r="N20" s="4"/>
      <c r="P20" s="4"/>
    </row>
    <row r="21" spans="3:16" ht="33" hidden="1" customHeight="1" x14ac:dyDescent="0.3">
      <c r="C21" s="143" t="s">
        <v>12</v>
      </c>
      <c r="D21" s="144"/>
      <c r="E21" s="144"/>
      <c r="F21" s="144"/>
      <c r="G21" s="145"/>
      <c r="H21" s="132" t="s">
        <v>11</v>
      </c>
      <c r="I21" s="133"/>
      <c r="J21" s="14">
        <v>5.0000000000000001E-3</v>
      </c>
      <c r="K21" s="49"/>
      <c r="L21" s="67"/>
      <c r="N21" s="4"/>
      <c r="P21" s="4"/>
    </row>
    <row r="22" spans="3:16" ht="33" hidden="1" customHeight="1" x14ac:dyDescent="0.3">
      <c r="C22" s="143" t="s">
        <v>13</v>
      </c>
      <c r="D22" s="144"/>
      <c r="E22" s="144"/>
      <c r="F22" s="144"/>
      <c r="G22" s="145"/>
      <c r="H22" s="132" t="s">
        <v>11</v>
      </c>
      <c r="I22" s="133"/>
      <c r="J22" s="14" t="e">
        <f>'[1]MASQUE DE SAISIE '!#REF!</f>
        <v>#REF!</v>
      </c>
      <c r="K22" s="49"/>
      <c r="L22" s="67"/>
      <c r="N22" s="4"/>
      <c r="P22" s="4"/>
    </row>
    <row r="23" spans="3:16" ht="24" customHeight="1" x14ac:dyDescent="0.3">
      <c r="C23" s="143" t="s">
        <v>14</v>
      </c>
      <c r="D23" s="144"/>
      <c r="E23" s="144"/>
      <c r="F23" s="144"/>
      <c r="G23" s="145"/>
      <c r="H23" s="132" t="s">
        <v>233</v>
      </c>
      <c r="I23" s="133"/>
      <c r="J23" s="14">
        <v>3.0000000000000001E-3</v>
      </c>
      <c r="K23" s="49"/>
      <c r="L23" s="67"/>
      <c r="N23" s="4"/>
      <c r="P23" s="4"/>
    </row>
    <row r="24" spans="3:16" s="17" customFormat="1" ht="33" hidden="1" customHeight="1" x14ac:dyDescent="0.3">
      <c r="C24" s="143" t="s">
        <v>15</v>
      </c>
      <c r="D24" s="144"/>
      <c r="E24" s="144"/>
      <c r="F24" s="144"/>
      <c r="G24" s="145"/>
      <c r="H24" s="132" t="s">
        <v>16</v>
      </c>
      <c r="I24" s="133"/>
      <c r="J24" s="14">
        <v>0.08</v>
      </c>
      <c r="K24" s="66"/>
      <c r="L24" s="66"/>
    </row>
    <row r="25" spans="3:16" ht="22.8" customHeight="1" x14ac:dyDescent="0.3">
      <c r="C25" s="143" t="s">
        <v>17</v>
      </c>
      <c r="D25" s="144"/>
      <c r="E25" s="144"/>
      <c r="F25" s="144"/>
      <c r="G25" s="145"/>
      <c r="H25" s="132" t="s">
        <v>3</v>
      </c>
      <c r="I25" s="133"/>
      <c r="J25" s="50">
        <f>0.016%</f>
        <v>1.6000000000000001E-4</v>
      </c>
      <c r="K25" s="49"/>
      <c r="L25" s="49"/>
    </row>
    <row r="26" spans="3:16" ht="33" customHeight="1" x14ac:dyDescent="0.3">
      <c r="C26" s="143" t="s">
        <v>18</v>
      </c>
      <c r="D26" s="144"/>
      <c r="E26" s="144"/>
      <c r="F26" s="144"/>
      <c r="G26" s="145"/>
      <c r="H26" s="132" t="s">
        <v>8</v>
      </c>
      <c r="I26" s="133"/>
      <c r="J26" s="14">
        <v>5.4999999999999997E-3</v>
      </c>
      <c r="K26" s="49"/>
      <c r="L26" s="49"/>
    </row>
    <row r="27" spans="3:16" ht="29.4" customHeight="1" x14ac:dyDescent="0.3">
      <c r="C27" s="143" t="s">
        <v>19</v>
      </c>
      <c r="D27" s="144"/>
      <c r="E27" s="144"/>
      <c r="F27" s="144"/>
      <c r="G27" s="145"/>
      <c r="H27" s="132" t="s">
        <v>20</v>
      </c>
      <c r="I27" s="133"/>
      <c r="J27" s="14">
        <v>3.5000000000000001E-3</v>
      </c>
      <c r="K27" s="62" t="s">
        <v>93</v>
      </c>
      <c r="L27" s="62">
        <v>771</v>
      </c>
    </row>
    <row r="28" spans="3:16" ht="61.2" hidden="1" customHeight="1" x14ac:dyDescent="0.3">
      <c r="C28" s="157" t="s">
        <v>21</v>
      </c>
      <c r="D28" s="158"/>
      <c r="E28" s="158"/>
      <c r="F28" s="159"/>
      <c r="G28" s="22"/>
      <c r="H28" s="204" t="s">
        <v>22</v>
      </c>
      <c r="I28" s="204"/>
      <c r="J28" s="31">
        <v>6.7999999999999996E-3</v>
      </c>
    </row>
    <row r="29" spans="3:16" ht="32.4" hidden="1" customHeight="1" x14ac:dyDescent="0.3">
      <c r="C29" s="157" t="s">
        <v>7</v>
      </c>
      <c r="D29" s="158"/>
      <c r="E29" s="158"/>
      <c r="F29" s="159"/>
      <c r="G29" s="22" t="e">
        <f>IF(#REF!=0,G26,0)</f>
        <v>#REF!</v>
      </c>
      <c r="H29" s="197"/>
      <c r="I29" s="198"/>
      <c r="J29" s="31" t="e">
        <f>IF('[1]MASQUE DE SAISIE '!#REF!&gt;=11,0,0.22%)</f>
        <v>#REF!</v>
      </c>
    </row>
    <row r="30" spans="3:16" ht="45" hidden="1" customHeight="1" x14ac:dyDescent="0.3">
      <c r="C30" s="199" t="s">
        <v>23</v>
      </c>
      <c r="D30" s="200"/>
      <c r="E30" s="200"/>
      <c r="F30" s="201"/>
      <c r="G30" s="24" t="e">
        <f>ROUND(IF('[1]MASQUE DE SAISIE '!#REF!&lt;50,0,IF('[1]MASQUE DE SAISIE '!#REF!=1,'[1]BP CORRECTION  '!#REF!*111.5%,'[1]BP CORRECTION  '!#REF!*111.5%)),2)</f>
        <v>#REF!</v>
      </c>
      <c r="H30" s="202" t="s">
        <v>24</v>
      </c>
      <c r="I30" s="203"/>
      <c r="J30" s="32">
        <v>4.4999999999999997E-3</v>
      </c>
    </row>
    <row r="31" spans="3:16" ht="18" customHeight="1" x14ac:dyDescent="0.3">
      <c r="C31" s="190" t="s">
        <v>21</v>
      </c>
      <c r="D31" s="191"/>
      <c r="E31" s="191"/>
      <c r="F31" s="191"/>
      <c r="G31" s="192"/>
      <c r="H31" s="196" t="s">
        <v>234</v>
      </c>
      <c r="I31" s="196"/>
      <c r="J31" s="141">
        <v>6.7999999999999996E-3</v>
      </c>
      <c r="K31" s="125" t="s">
        <v>95</v>
      </c>
    </row>
    <row r="32" spans="3:16" ht="15" customHeight="1" x14ac:dyDescent="0.3">
      <c r="C32" s="193"/>
      <c r="D32" s="194"/>
      <c r="E32" s="194"/>
      <c r="F32" s="194"/>
      <c r="G32" s="195"/>
      <c r="H32" s="196"/>
      <c r="I32" s="196"/>
      <c r="J32" s="142"/>
      <c r="K32" s="126"/>
    </row>
    <row r="34" spans="2:16" ht="14.4" customHeight="1" x14ac:dyDescent="0.3">
      <c r="B34" s="181" t="s">
        <v>193</v>
      </c>
      <c r="C34" s="181"/>
      <c r="D34" s="181"/>
      <c r="E34" s="181"/>
      <c r="F34" s="181"/>
      <c r="G34" s="181"/>
      <c r="H34" s="181"/>
      <c r="I34" s="181"/>
      <c r="J34" s="181"/>
      <c r="K34" s="181"/>
      <c r="L34" s="181"/>
      <c r="M34" s="181"/>
      <c r="N34" s="181"/>
      <c r="O34" s="181"/>
      <c r="P34" s="181"/>
    </row>
    <row r="35" spans="2:16" ht="14.4" customHeight="1" x14ac:dyDescent="0.3">
      <c r="B35" s="181"/>
      <c r="C35" s="181"/>
      <c r="D35" s="181"/>
      <c r="E35" s="181"/>
      <c r="F35" s="181"/>
      <c r="G35" s="181"/>
      <c r="H35" s="181"/>
      <c r="I35" s="181"/>
      <c r="J35" s="181"/>
      <c r="K35" s="181"/>
      <c r="L35" s="181"/>
      <c r="M35" s="181"/>
      <c r="N35" s="181"/>
      <c r="O35" s="181"/>
      <c r="P35" s="181"/>
    </row>
    <row r="43" spans="2:16" ht="25.2" customHeight="1" x14ac:dyDescent="0.3">
      <c r="D43" s="184" t="s">
        <v>28</v>
      </c>
      <c r="E43" s="184"/>
      <c r="F43" s="184"/>
      <c r="G43" s="184"/>
      <c r="H43" s="184"/>
      <c r="I43" s="184"/>
    </row>
    <row r="45" spans="2:16" s="37" customFormat="1" ht="30.6" customHeight="1" x14ac:dyDescent="0.3">
      <c r="F45" s="185" t="s">
        <v>29</v>
      </c>
      <c r="G45" s="185"/>
      <c r="H45" s="185"/>
      <c r="I45" s="185"/>
    </row>
    <row r="46" spans="2:16" s="37" customFormat="1" ht="30.6" customHeight="1" x14ac:dyDescent="0.3">
      <c r="D46" s="185" t="s">
        <v>30</v>
      </c>
      <c r="E46" s="185"/>
      <c r="F46" s="38">
        <v>75</v>
      </c>
      <c r="G46" s="186" t="s">
        <v>31</v>
      </c>
      <c r="H46" s="38">
        <v>4</v>
      </c>
      <c r="I46" s="188" t="s">
        <v>32</v>
      </c>
    </row>
    <row r="47" spans="2:16" s="37" customFormat="1" ht="30.6" customHeight="1" x14ac:dyDescent="0.3">
      <c r="D47" s="185"/>
      <c r="E47" s="185"/>
      <c r="F47" s="38">
        <v>78</v>
      </c>
      <c r="G47" s="187"/>
      <c r="H47" s="38">
        <v>5</v>
      </c>
      <c r="I47" s="188"/>
    </row>
    <row r="48" spans="2:16" s="37" customFormat="1" ht="30.6" customHeight="1" x14ac:dyDescent="0.3">
      <c r="D48" s="185"/>
      <c r="E48" s="185"/>
      <c r="F48" s="38">
        <v>91</v>
      </c>
      <c r="G48" s="187"/>
      <c r="H48" s="38">
        <v>6</v>
      </c>
      <c r="I48" s="188"/>
    </row>
    <row r="49" spans="1:11" s="37" customFormat="1" ht="30.6" customHeight="1" x14ac:dyDescent="0.3">
      <c r="D49" s="185"/>
      <c r="E49" s="185"/>
      <c r="F49" s="38">
        <v>92</v>
      </c>
      <c r="G49" s="187"/>
      <c r="H49" s="38">
        <v>13</v>
      </c>
      <c r="I49" s="188"/>
    </row>
    <row r="50" spans="1:11" s="37" customFormat="1" ht="30.6" customHeight="1" x14ac:dyDescent="0.3">
      <c r="D50" s="185"/>
      <c r="E50" s="185"/>
      <c r="F50" s="38">
        <v>93</v>
      </c>
      <c r="G50" s="187"/>
      <c r="H50" s="38">
        <v>83</v>
      </c>
      <c r="I50" s="188"/>
    </row>
    <row r="51" spans="1:11" s="37" customFormat="1" ht="30.6" customHeight="1" x14ac:dyDescent="0.3">
      <c r="D51" s="185"/>
      <c r="E51" s="185"/>
      <c r="F51" s="38">
        <v>95</v>
      </c>
      <c r="G51" s="187"/>
      <c r="H51" s="38">
        <v>84</v>
      </c>
      <c r="I51" s="188"/>
    </row>
    <row r="52" spans="1:11" s="37" customFormat="1" ht="30.6" customHeight="1" x14ac:dyDescent="0.3">
      <c r="D52" s="185"/>
      <c r="E52" s="185"/>
      <c r="F52" s="38">
        <v>95</v>
      </c>
      <c r="G52" s="187"/>
      <c r="H52" s="38">
        <v>42</v>
      </c>
      <c r="I52" s="45" t="s">
        <v>33</v>
      </c>
    </row>
    <row r="53" spans="1:11" s="37" customFormat="1" ht="30.6" customHeight="1" x14ac:dyDescent="0.3">
      <c r="D53" s="185"/>
      <c r="E53" s="185"/>
      <c r="F53" s="185" t="s">
        <v>34</v>
      </c>
      <c r="G53" s="185"/>
      <c r="H53" s="39"/>
      <c r="I53" s="39"/>
    </row>
    <row r="54" spans="1:11" s="37" customFormat="1" ht="30.6" customHeight="1" x14ac:dyDescent="0.3">
      <c r="D54" s="185"/>
      <c r="E54" s="185"/>
      <c r="F54" s="40">
        <v>77</v>
      </c>
      <c r="G54" s="46" t="s">
        <v>35</v>
      </c>
      <c r="H54" s="39"/>
      <c r="I54" s="39"/>
    </row>
    <row r="56" spans="1:11" x14ac:dyDescent="0.3">
      <c r="D56" t="s">
        <v>185</v>
      </c>
    </row>
    <row r="58" spans="1:11" x14ac:dyDescent="0.3">
      <c r="A58" s="56"/>
      <c r="B58" s="56" t="s">
        <v>283</v>
      </c>
      <c r="C58" s="56"/>
      <c r="D58" s="56"/>
      <c r="E58" s="56"/>
      <c r="G58" s="56"/>
      <c r="H58" s="56"/>
      <c r="I58" s="56"/>
      <c r="J58" s="56"/>
      <c r="K58" s="56"/>
    </row>
    <row r="59" spans="1:11" x14ac:dyDescent="0.3">
      <c r="A59" s="56"/>
      <c r="B59" s="56"/>
      <c r="C59" s="56"/>
      <c r="D59" s="56"/>
      <c r="E59" s="56"/>
      <c r="G59" s="56"/>
      <c r="H59" s="56"/>
      <c r="I59" s="56"/>
      <c r="J59" s="56"/>
      <c r="K59" s="56"/>
    </row>
    <row r="60" spans="1:11" x14ac:dyDescent="0.3">
      <c r="A60" s="56"/>
      <c r="B60" s="56" t="s">
        <v>65</v>
      </c>
      <c r="C60" s="56"/>
      <c r="D60" s="56"/>
      <c r="E60" s="56"/>
      <c r="G60" s="56"/>
      <c r="H60" s="56"/>
      <c r="I60" s="56"/>
      <c r="J60" s="56"/>
      <c r="K60" s="56"/>
    </row>
    <row r="61" spans="1:11" x14ac:dyDescent="0.3">
      <c r="A61" s="56"/>
      <c r="B61" s="56"/>
      <c r="C61" s="56"/>
      <c r="D61" s="56" t="s">
        <v>56</v>
      </c>
      <c r="E61" s="56"/>
      <c r="G61" s="56"/>
      <c r="H61" s="56"/>
      <c r="I61" s="56"/>
      <c r="J61" s="56"/>
      <c r="K61" s="56"/>
    </row>
    <row r="62" spans="1:11" x14ac:dyDescent="0.3">
      <c r="A62" s="56"/>
      <c r="B62" s="56"/>
      <c r="C62" s="56"/>
      <c r="D62" s="56"/>
      <c r="E62" s="56" t="s">
        <v>57</v>
      </c>
      <c r="G62" s="56"/>
      <c r="H62" s="56"/>
      <c r="I62" s="56"/>
      <c r="J62" s="56"/>
      <c r="K62" s="56"/>
    </row>
    <row r="63" spans="1:11" x14ac:dyDescent="0.3">
      <c r="A63" s="56"/>
      <c r="B63" s="56"/>
      <c r="C63" s="56"/>
      <c r="D63" s="56"/>
      <c r="E63" s="116" t="s">
        <v>58</v>
      </c>
      <c r="G63" s="56"/>
      <c r="H63" s="56"/>
      <c r="I63" s="56"/>
      <c r="J63" s="56"/>
      <c r="K63" s="56"/>
    </row>
    <row r="64" spans="1:11" x14ac:dyDescent="0.3">
      <c r="A64" s="56"/>
      <c r="B64" s="56"/>
      <c r="C64" s="56"/>
      <c r="D64" s="56"/>
      <c r="E64" s="56"/>
      <c r="G64" s="56"/>
      <c r="H64" s="56"/>
      <c r="I64" s="56"/>
      <c r="J64" s="56"/>
      <c r="K64" s="56"/>
    </row>
    <row r="65" spans="1:11" x14ac:dyDescent="0.3">
      <c r="A65" s="56"/>
      <c r="B65" s="56" t="s">
        <v>59</v>
      </c>
      <c r="C65" s="56"/>
      <c r="D65" s="56" t="s">
        <v>60</v>
      </c>
      <c r="E65" s="56"/>
      <c r="G65" s="56"/>
      <c r="H65" s="56"/>
      <c r="I65" s="56"/>
      <c r="J65" s="56"/>
      <c r="K65" s="56"/>
    </row>
    <row r="66" spans="1:11" x14ac:dyDescent="0.3">
      <c r="A66" s="56"/>
      <c r="B66" s="56"/>
      <c r="C66" s="56"/>
      <c r="D66" s="56"/>
      <c r="E66" s="56" t="s">
        <v>61</v>
      </c>
      <c r="G66" s="56"/>
      <c r="H66" s="56"/>
      <c r="I66" s="56"/>
      <c r="J66" s="56"/>
      <c r="K66" s="56"/>
    </row>
    <row r="67" spans="1:11" x14ac:dyDescent="0.3">
      <c r="A67" s="56"/>
      <c r="B67" s="56"/>
      <c r="C67" s="56"/>
      <c r="D67" s="56"/>
      <c r="E67" s="56"/>
      <c r="G67" s="56" t="s">
        <v>235</v>
      </c>
      <c r="H67" s="56"/>
      <c r="I67" s="56"/>
      <c r="J67" s="56"/>
      <c r="K67" s="56"/>
    </row>
    <row r="68" spans="1:11" x14ac:dyDescent="0.3">
      <c r="A68" s="56"/>
      <c r="B68" s="56"/>
      <c r="C68" s="56"/>
      <c r="D68" s="56"/>
      <c r="E68" s="56"/>
      <c r="G68" s="116" t="s">
        <v>63</v>
      </c>
      <c r="H68" s="56"/>
      <c r="I68" s="56"/>
      <c r="J68" s="56"/>
      <c r="K68" s="56"/>
    </row>
    <row r="69" spans="1:11" x14ac:dyDescent="0.3">
      <c r="A69" s="56"/>
      <c r="B69" s="56"/>
      <c r="C69" s="56"/>
      <c r="D69" s="56"/>
      <c r="E69" s="56"/>
      <c r="G69" s="116" t="s">
        <v>64</v>
      </c>
      <c r="H69" s="56"/>
      <c r="I69" s="56"/>
      <c r="J69" s="56"/>
      <c r="K69" s="56"/>
    </row>
    <row r="70" spans="1:11" x14ac:dyDescent="0.3">
      <c r="A70" s="56"/>
      <c r="B70" s="56"/>
      <c r="C70" s="56"/>
      <c r="D70" s="56"/>
      <c r="E70" s="56"/>
      <c r="G70" s="56"/>
      <c r="H70" s="56"/>
      <c r="I70" s="56"/>
      <c r="J70" s="56"/>
      <c r="K70" s="56"/>
    </row>
    <row r="71" spans="1:11" x14ac:dyDescent="0.3">
      <c r="A71" s="56"/>
      <c r="B71" s="56" t="s">
        <v>70</v>
      </c>
      <c r="C71" s="56"/>
      <c r="D71" s="56"/>
      <c r="E71" s="56"/>
      <c r="G71" s="56"/>
      <c r="H71" s="56"/>
      <c r="I71" s="56"/>
      <c r="J71" s="56"/>
      <c r="K71" s="56"/>
    </row>
    <row r="72" spans="1:11" x14ac:dyDescent="0.3">
      <c r="A72" s="56"/>
      <c r="B72" s="56"/>
      <c r="C72" s="56"/>
      <c r="D72" s="56" t="s">
        <v>236</v>
      </c>
      <c r="E72" s="56"/>
      <c r="G72" s="56"/>
      <c r="H72" s="56"/>
      <c r="I72" s="56"/>
      <c r="J72" s="56"/>
      <c r="K72" s="56"/>
    </row>
    <row r="78" spans="1:11" ht="31.2" customHeight="1" x14ac:dyDescent="0.3">
      <c r="A78" s="182" t="s">
        <v>75</v>
      </c>
      <c r="B78" s="182"/>
      <c r="C78" s="182"/>
      <c r="D78" s="182"/>
      <c r="E78" s="182"/>
      <c r="F78" s="182"/>
      <c r="G78" s="182"/>
      <c r="H78" s="182"/>
      <c r="I78" s="182"/>
      <c r="J78" s="182"/>
    </row>
    <row r="79" spans="1:11" s="56" customFormat="1" ht="13.8" x14ac:dyDescent="0.25">
      <c r="C79" s="189"/>
      <c r="D79" s="189"/>
      <c r="E79" s="189"/>
      <c r="G79" s="189"/>
      <c r="H79" s="189"/>
      <c r="I79" s="189"/>
    </row>
    <row r="80" spans="1:11" ht="22.2" customHeight="1" x14ac:dyDescent="0.3">
      <c r="A80" s="56"/>
      <c r="B80" s="56"/>
      <c r="C80" s="183" t="s">
        <v>237</v>
      </c>
      <c r="D80" s="183"/>
      <c r="E80" s="183"/>
      <c r="F80" s="10"/>
      <c r="G80" s="183" t="s">
        <v>238</v>
      </c>
      <c r="H80" s="183"/>
      <c r="I80" s="183"/>
    </row>
    <row r="81" spans="1:9" x14ac:dyDescent="0.3">
      <c r="A81" s="56"/>
      <c r="B81" s="56"/>
    </row>
    <row r="82" spans="1:9" x14ac:dyDescent="0.3">
      <c r="A82" s="205" t="s">
        <v>246</v>
      </c>
      <c r="B82" s="205"/>
      <c r="C82" s="205" t="s">
        <v>239</v>
      </c>
      <c r="D82" s="205"/>
      <c r="E82" s="205"/>
      <c r="F82" s="56"/>
      <c r="G82" s="205" t="s">
        <v>240</v>
      </c>
      <c r="H82" s="205"/>
      <c r="I82" s="205"/>
    </row>
    <row r="83" spans="1:9" x14ac:dyDescent="0.3">
      <c r="A83" s="205"/>
      <c r="B83" s="205"/>
      <c r="C83" s="205"/>
      <c r="D83" s="205"/>
      <c r="E83" s="205"/>
      <c r="F83" s="56"/>
      <c r="G83" s="205"/>
      <c r="H83" s="205"/>
      <c r="I83" s="205"/>
    </row>
    <row r="84" spans="1:9" x14ac:dyDescent="0.3">
      <c r="A84" s="205"/>
      <c r="B84" s="205"/>
      <c r="C84" s="205"/>
      <c r="D84" s="205"/>
      <c r="E84" s="205"/>
      <c r="F84" s="56"/>
      <c r="G84" s="205"/>
      <c r="H84" s="205"/>
      <c r="I84" s="205"/>
    </row>
    <row r="85" spans="1:9" x14ac:dyDescent="0.3">
      <c r="A85" s="56"/>
      <c r="B85" s="56"/>
      <c r="C85" s="56"/>
      <c r="D85" s="56"/>
      <c r="E85" s="56"/>
      <c r="F85" s="56"/>
      <c r="G85" s="56"/>
      <c r="H85" s="56"/>
      <c r="I85" s="56"/>
    </row>
    <row r="86" spans="1:9" ht="8.4" customHeight="1" x14ac:dyDescent="0.3">
      <c r="A86" s="56"/>
      <c r="B86" s="56"/>
      <c r="C86" s="56"/>
      <c r="D86" s="56"/>
      <c r="E86" s="56"/>
      <c r="F86" s="56"/>
      <c r="G86" s="56"/>
      <c r="H86" s="56"/>
      <c r="I86" s="56"/>
    </row>
    <row r="87" spans="1:9" x14ac:dyDescent="0.3">
      <c r="A87" s="205" t="s">
        <v>106</v>
      </c>
      <c r="B87" s="205"/>
      <c r="C87" s="205" t="s">
        <v>241</v>
      </c>
      <c r="D87" s="205"/>
      <c r="E87" s="205"/>
      <c r="F87" s="56"/>
      <c r="G87" s="205" t="s">
        <v>241</v>
      </c>
      <c r="H87" s="205"/>
      <c r="I87" s="205"/>
    </row>
    <row r="88" spans="1:9" x14ac:dyDescent="0.3">
      <c r="A88" s="205"/>
      <c r="B88" s="205"/>
      <c r="C88" s="205"/>
      <c r="D88" s="205"/>
      <c r="E88" s="205"/>
      <c r="F88" s="56"/>
      <c r="G88" s="205"/>
      <c r="H88" s="205"/>
      <c r="I88" s="205"/>
    </row>
    <row r="89" spans="1:9" x14ac:dyDescent="0.3">
      <c r="A89" s="205"/>
      <c r="B89" s="205"/>
      <c r="C89" s="205"/>
      <c r="D89" s="205"/>
      <c r="E89" s="205"/>
      <c r="F89" s="56"/>
      <c r="G89" s="205"/>
      <c r="H89" s="205"/>
      <c r="I89" s="205"/>
    </row>
    <row r="90" spans="1:9" x14ac:dyDescent="0.3">
      <c r="A90" s="56"/>
      <c r="B90" s="56"/>
      <c r="C90" s="56"/>
      <c r="D90" s="56"/>
      <c r="E90" s="56"/>
      <c r="F90" s="56"/>
      <c r="G90" s="56"/>
      <c r="H90" s="56"/>
      <c r="I90" s="56"/>
    </row>
    <row r="91" spans="1:9" x14ac:dyDescent="0.3">
      <c r="A91" s="56"/>
      <c r="B91" s="56"/>
      <c r="C91" s="56"/>
      <c r="D91" s="56"/>
      <c r="E91" s="56"/>
      <c r="F91" s="56"/>
      <c r="G91" s="56"/>
      <c r="H91" s="56"/>
      <c r="I91" s="56"/>
    </row>
    <row r="92" spans="1:9" x14ac:dyDescent="0.3">
      <c r="A92" s="205" t="s">
        <v>70</v>
      </c>
      <c r="B92" s="205"/>
      <c r="C92" s="205" t="s">
        <v>242</v>
      </c>
      <c r="D92" s="205"/>
      <c r="E92" s="205"/>
      <c r="F92" s="56"/>
      <c r="G92" s="205" t="s">
        <v>242</v>
      </c>
      <c r="H92" s="205"/>
      <c r="I92" s="205"/>
    </row>
    <row r="93" spans="1:9" ht="28.8" customHeight="1" x14ac:dyDescent="0.3">
      <c r="A93" s="205"/>
      <c r="B93" s="205"/>
      <c r="C93" s="205"/>
      <c r="D93" s="205"/>
      <c r="E93" s="205"/>
      <c r="F93" s="56"/>
      <c r="G93" s="205"/>
      <c r="H93" s="205"/>
      <c r="I93" s="205"/>
    </row>
    <row r="94" spans="1:9" x14ac:dyDescent="0.3">
      <c r="A94" s="56"/>
      <c r="B94" s="56"/>
      <c r="C94" s="56"/>
      <c r="D94" s="56"/>
      <c r="E94" s="56"/>
      <c r="F94" s="56"/>
      <c r="G94" s="56"/>
      <c r="H94" s="56"/>
      <c r="I94" s="56"/>
    </row>
    <row r="95" spans="1:9" x14ac:dyDescent="0.3">
      <c r="A95" s="56"/>
      <c r="B95" s="56"/>
      <c r="C95" s="56"/>
      <c r="D95" s="56"/>
      <c r="E95" s="56"/>
      <c r="F95" s="56"/>
      <c r="G95" s="56"/>
      <c r="H95" s="56"/>
      <c r="I95" s="56"/>
    </row>
    <row r="96" spans="1:9" ht="28.2" customHeight="1" x14ac:dyDescent="0.3">
      <c r="A96" s="205" t="s">
        <v>243</v>
      </c>
      <c r="B96" s="205"/>
      <c r="C96" s="205" t="s">
        <v>248</v>
      </c>
      <c r="D96" s="205"/>
      <c r="E96" s="205"/>
      <c r="F96" s="56"/>
      <c r="G96" s="205" t="s">
        <v>247</v>
      </c>
      <c r="H96" s="205"/>
      <c r="I96" s="205"/>
    </row>
    <row r="97" spans="1:9" ht="28.2" customHeight="1" x14ac:dyDescent="0.3">
      <c r="A97" s="205" t="s">
        <v>280</v>
      </c>
      <c r="B97" s="205"/>
      <c r="C97" s="205" t="s">
        <v>248</v>
      </c>
      <c r="D97" s="205"/>
      <c r="E97" s="205"/>
      <c r="F97" s="56"/>
      <c r="G97" s="205" t="s">
        <v>247</v>
      </c>
      <c r="H97" s="205"/>
      <c r="I97" s="205"/>
    </row>
    <row r="98" spans="1:9" ht="28.2" customHeight="1" x14ac:dyDescent="0.3">
      <c r="A98" s="205" t="s">
        <v>244</v>
      </c>
      <c r="B98" s="205"/>
      <c r="C98" s="205" t="s">
        <v>67</v>
      </c>
      <c r="D98" s="205"/>
      <c r="E98" s="205"/>
      <c r="F98" s="56"/>
      <c r="G98" s="205" t="s">
        <v>247</v>
      </c>
      <c r="H98" s="205"/>
      <c r="I98" s="205"/>
    </row>
    <row r="99" spans="1:9" ht="28.2" customHeight="1" x14ac:dyDescent="0.3">
      <c r="A99" s="205" t="s">
        <v>4</v>
      </c>
      <c r="B99" s="205"/>
      <c r="C99" s="205" t="s">
        <v>67</v>
      </c>
      <c r="D99" s="205"/>
      <c r="E99" s="205"/>
      <c r="F99" s="56"/>
      <c r="G99" s="205" t="s">
        <v>247</v>
      </c>
      <c r="H99" s="205"/>
      <c r="I99" s="205"/>
    </row>
    <row r="100" spans="1:9" ht="28.2" customHeight="1" x14ac:dyDescent="0.3">
      <c r="A100" s="205" t="s">
        <v>245</v>
      </c>
      <c r="B100" s="205"/>
      <c r="C100" s="205" t="s">
        <v>67</v>
      </c>
      <c r="D100" s="205"/>
      <c r="E100" s="205"/>
      <c r="F100" s="56"/>
      <c r="G100" s="205" t="s">
        <v>247</v>
      </c>
      <c r="H100" s="205"/>
      <c r="I100" s="205"/>
    </row>
    <row r="101" spans="1:9" ht="28.2" customHeight="1" x14ac:dyDescent="0.3">
      <c r="A101" s="205" t="s">
        <v>7</v>
      </c>
      <c r="B101" s="205"/>
      <c r="C101" s="205" t="s">
        <v>248</v>
      </c>
      <c r="D101" s="205"/>
      <c r="E101" s="205"/>
      <c r="F101" s="56"/>
      <c r="G101" s="205" t="s">
        <v>247</v>
      </c>
      <c r="H101" s="205"/>
      <c r="I101" s="205"/>
    </row>
    <row r="104" spans="1:9" x14ac:dyDescent="0.3">
      <c r="C104" s="56" t="s">
        <v>257</v>
      </c>
    </row>
    <row r="105" spans="1:9" x14ac:dyDescent="0.3">
      <c r="C105" s="56"/>
    </row>
    <row r="106" spans="1:9" x14ac:dyDescent="0.3">
      <c r="C106" s="56"/>
    </row>
    <row r="107" spans="1:9" x14ac:dyDescent="0.3">
      <c r="B107" t="s">
        <v>282</v>
      </c>
    </row>
    <row r="108" spans="1:9" hidden="1" x14ac:dyDescent="0.3"/>
    <row r="109" spans="1:9" hidden="1" x14ac:dyDescent="0.3"/>
    <row r="110" spans="1:9" hidden="1" x14ac:dyDescent="0.3"/>
    <row r="111" spans="1:9" hidden="1" x14ac:dyDescent="0.3"/>
    <row r="112" spans="1:9" hidden="1" x14ac:dyDescent="0.3"/>
    <row r="113" customFormat="1" hidden="1" x14ac:dyDescent="0.3"/>
    <row r="114" customFormat="1" hidden="1" x14ac:dyDescent="0.3"/>
    <row r="115" customFormat="1" hidden="1" x14ac:dyDescent="0.3"/>
    <row r="116" customFormat="1" hidden="1" x14ac:dyDescent="0.3"/>
    <row r="117" customFormat="1" hidden="1" x14ac:dyDescent="0.3"/>
    <row r="118" customFormat="1" hidden="1" x14ac:dyDescent="0.3"/>
    <row r="119" customFormat="1" hidden="1" x14ac:dyDescent="0.3"/>
    <row r="120" customFormat="1" hidden="1" x14ac:dyDescent="0.3"/>
    <row r="121" customFormat="1" hidden="1" x14ac:dyDescent="0.3"/>
    <row r="122" customFormat="1" hidden="1" x14ac:dyDescent="0.3"/>
    <row r="123" customFormat="1" hidden="1" x14ac:dyDescent="0.3"/>
    <row r="124" customFormat="1" hidden="1" x14ac:dyDescent="0.3"/>
    <row r="145" spans="12:12" x14ac:dyDescent="0.3">
      <c r="L145">
        <f>4403.73*0.92</f>
        <v>4051.4315999999999</v>
      </c>
    </row>
  </sheetData>
  <mergeCells count="100">
    <mergeCell ref="A101:B101"/>
    <mergeCell ref="C101:E101"/>
    <mergeCell ref="G101:I101"/>
    <mergeCell ref="A99:B99"/>
    <mergeCell ref="C99:E99"/>
    <mergeCell ref="G99:I99"/>
    <mergeCell ref="A100:B100"/>
    <mergeCell ref="C100:E100"/>
    <mergeCell ref="G100:I100"/>
    <mergeCell ref="A97:B97"/>
    <mergeCell ref="C97:E97"/>
    <mergeCell ref="G97:I97"/>
    <mergeCell ref="A98:B98"/>
    <mergeCell ref="C98:E98"/>
    <mergeCell ref="G98:I98"/>
    <mergeCell ref="A92:B93"/>
    <mergeCell ref="C92:E93"/>
    <mergeCell ref="G92:I93"/>
    <mergeCell ref="A96:B96"/>
    <mergeCell ref="C96:E96"/>
    <mergeCell ref="G96:I96"/>
    <mergeCell ref="A82:B84"/>
    <mergeCell ref="C82:E84"/>
    <mergeCell ref="G82:I84"/>
    <mergeCell ref="A87:B89"/>
    <mergeCell ref="C87:E89"/>
    <mergeCell ref="G87:I89"/>
    <mergeCell ref="H21:I21"/>
    <mergeCell ref="C31:G32"/>
    <mergeCell ref="H31:I32"/>
    <mergeCell ref="C29:F29"/>
    <mergeCell ref="H29:I29"/>
    <mergeCell ref="C30:F30"/>
    <mergeCell ref="H30:I30"/>
    <mergeCell ref="C26:G26"/>
    <mergeCell ref="H26:I26"/>
    <mergeCell ref="H27:I27"/>
    <mergeCell ref="H28:I28"/>
    <mergeCell ref="C23:G23"/>
    <mergeCell ref="B34:P35"/>
    <mergeCell ref="A78:J78"/>
    <mergeCell ref="C80:E80"/>
    <mergeCell ref="G80:I80"/>
    <mergeCell ref="D43:I43"/>
    <mergeCell ref="F45:I45"/>
    <mergeCell ref="D46:E54"/>
    <mergeCell ref="G46:G52"/>
    <mergeCell ref="I46:I51"/>
    <mergeCell ref="F53:G53"/>
    <mergeCell ref="C79:E79"/>
    <mergeCell ref="G79:I79"/>
    <mergeCell ref="C9:F9"/>
    <mergeCell ref="C12:F12"/>
    <mergeCell ref="P4:Q4"/>
    <mergeCell ref="M12:N12"/>
    <mergeCell ref="M10:N11"/>
    <mergeCell ref="C8:F8"/>
    <mergeCell ref="G8:I8"/>
    <mergeCell ref="J8:L8"/>
    <mergeCell ref="M8:N8"/>
    <mergeCell ref="O10:O11"/>
    <mergeCell ref="M9:N9"/>
    <mergeCell ref="A2:N2"/>
    <mergeCell ref="A6:A8"/>
    <mergeCell ref="B6:B8"/>
    <mergeCell ref="C28:F28"/>
    <mergeCell ref="C27:G27"/>
    <mergeCell ref="G9:I9"/>
    <mergeCell ref="G12:I12"/>
    <mergeCell ref="C10:F11"/>
    <mergeCell ref="G15:I15"/>
    <mergeCell ref="C18:L18"/>
    <mergeCell ref="C13:F14"/>
    <mergeCell ref="H23:I23"/>
    <mergeCell ref="H24:I24"/>
    <mergeCell ref="C25:G25"/>
    <mergeCell ref="H25:I25"/>
    <mergeCell ref="C20:G20"/>
    <mergeCell ref="A10:A11"/>
    <mergeCell ref="J10:J11"/>
    <mergeCell ref="G10:I11"/>
    <mergeCell ref="G13:I14"/>
    <mergeCell ref="B13:B14"/>
    <mergeCell ref="A13:A14"/>
    <mergeCell ref="K31:K32"/>
    <mergeCell ref="O13:O14"/>
    <mergeCell ref="M13:N14"/>
    <mergeCell ref="M15:N15"/>
    <mergeCell ref="B10:B11"/>
    <mergeCell ref="H20:I20"/>
    <mergeCell ref="H22:I22"/>
    <mergeCell ref="C15:F15"/>
    <mergeCell ref="G16:I16"/>
    <mergeCell ref="M16:N16"/>
    <mergeCell ref="C16:F16"/>
    <mergeCell ref="C19:J19"/>
    <mergeCell ref="J31:J32"/>
    <mergeCell ref="C21:G21"/>
    <mergeCell ref="C22:G22"/>
    <mergeCell ref="C24:G24"/>
  </mergeCells>
  <printOptions horizontalCentered="1" verticalCentered="1"/>
  <pageMargins left="0.11811023622047245" right="0.11811023622047245" top="0.15748031496062992" bottom="0.55118110236220474" header="0.31496062992125984" footer="0.31496062992125984"/>
  <pageSetup paperSize="9" scale="75" orientation="landscape" horizontalDpi="4294967293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92A0E-A444-45EF-B638-C23ACDBECA06}">
  <sheetPr codeName="Feuil2"/>
  <dimension ref="A1:N202"/>
  <sheetViews>
    <sheetView topLeftCell="A7" workbookViewId="0">
      <selection activeCell="I9" sqref="A9:XFD10"/>
    </sheetView>
  </sheetViews>
  <sheetFormatPr baseColWidth="10" defaultRowHeight="14.4" x14ac:dyDescent="0.3"/>
  <cols>
    <col min="1" max="4" width="20.44140625" customWidth="1"/>
    <col min="5" max="7" width="14.44140625" customWidth="1"/>
    <col min="8" max="8" width="16.44140625" customWidth="1"/>
    <col min="9" max="9" width="14.33203125" customWidth="1"/>
    <col min="10" max="10" width="18.6640625" customWidth="1"/>
    <col min="11" max="12" width="14.21875" customWidth="1"/>
    <col min="13" max="13" width="11.5546875" customWidth="1"/>
  </cols>
  <sheetData>
    <row r="1" spans="1:14" ht="34.200000000000003" customHeight="1" x14ac:dyDescent="0.3"/>
    <row r="3" spans="1:14" ht="41.4" customHeight="1" x14ac:dyDescent="0.3">
      <c r="A3" s="220" t="s">
        <v>42</v>
      </c>
      <c r="B3" s="221"/>
      <c r="C3" s="221"/>
      <c r="D3" s="221"/>
      <c r="E3" s="221"/>
      <c r="F3" s="221"/>
      <c r="G3" s="221"/>
      <c r="H3" s="221"/>
      <c r="I3" s="221"/>
      <c r="J3" s="221"/>
      <c r="K3" s="221"/>
      <c r="L3" s="221"/>
    </row>
    <row r="4" spans="1:14" ht="31.8" customHeight="1" x14ac:dyDescent="0.3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</row>
    <row r="5" spans="1:14" ht="60" customHeight="1" x14ac:dyDescent="0.3">
      <c r="A5" s="176" t="s">
        <v>89</v>
      </c>
      <c r="B5" s="176"/>
      <c r="C5" s="176"/>
      <c r="D5" s="176"/>
      <c r="E5" s="231" t="s">
        <v>90</v>
      </c>
      <c r="F5" s="231"/>
      <c r="G5" s="231"/>
      <c r="H5" s="178" t="s">
        <v>91</v>
      </c>
      <c r="I5" s="178"/>
      <c r="J5" s="178"/>
      <c r="K5" s="179" t="s">
        <v>88</v>
      </c>
      <c r="L5" s="179"/>
      <c r="M5" s="68" t="s">
        <v>99</v>
      </c>
    </row>
    <row r="6" spans="1:14" ht="57.6" customHeight="1" x14ac:dyDescent="0.3">
      <c r="A6" s="232" t="s">
        <v>255</v>
      </c>
      <c r="B6" s="232"/>
      <c r="C6" s="232"/>
      <c r="D6" s="232"/>
      <c r="E6" s="234" t="s">
        <v>3</v>
      </c>
      <c r="F6" s="235"/>
      <c r="G6" s="236"/>
      <c r="H6" s="63">
        <v>1.2999999999999999E-3</v>
      </c>
      <c r="I6" s="36" t="s">
        <v>204</v>
      </c>
      <c r="K6" s="129" t="s">
        <v>92</v>
      </c>
      <c r="L6" s="129"/>
      <c r="M6" s="59">
        <v>479</v>
      </c>
    </row>
    <row r="7" spans="1:14" ht="39.6" customHeight="1" x14ac:dyDescent="0.3">
      <c r="A7" s="173" t="s">
        <v>5</v>
      </c>
      <c r="B7" s="173"/>
      <c r="C7" s="173"/>
      <c r="D7" s="173"/>
      <c r="E7" s="154" t="s">
        <v>80</v>
      </c>
      <c r="F7" s="154"/>
      <c r="G7" s="154"/>
      <c r="H7" s="57" t="s">
        <v>26</v>
      </c>
      <c r="I7" s="36" t="s">
        <v>27</v>
      </c>
      <c r="J7" s="36" t="s">
        <v>40</v>
      </c>
      <c r="K7" s="129" t="s">
        <v>92</v>
      </c>
      <c r="L7" s="129"/>
      <c r="M7" s="69" t="s">
        <v>102</v>
      </c>
    </row>
    <row r="8" spans="1:14" ht="39.6" customHeight="1" x14ac:dyDescent="0.3">
      <c r="A8" s="173"/>
      <c r="B8" s="173"/>
      <c r="C8" s="173"/>
      <c r="D8" s="173"/>
      <c r="E8" s="154"/>
      <c r="F8" s="154"/>
      <c r="G8" s="154"/>
      <c r="H8" s="58">
        <v>0.19700000000000001</v>
      </c>
      <c r="I8" s="58">
        <v>0.19600000000000001</v>
      </c>
      <c r="J8" s="54">
        <v>0.20200000000000001</v>
      </c>
      <c r="K8" s="129"/>
      <c r="L8" s="129"/>
      <c r="M8" s="59"/>
    </row>
    <row r="9" spans="1:14" ht="39.6" customHeight="1" x14ac:dyDescent="0.3">
      <c r="A9" s="163" t="s">
        <v>39</v>
      </c>
      <c r="B9" s="164"/>
      <c r="C9" s="164"/>
      <c r="D9" s="165"/>
      <c r="E9" s="222" t="s">
        <v>81</v>
      </c>
      <c r="F9" s="223"/>
      <c r="G9" s="224"/>
      <c r="H9" s="239" t="s">
        <v>78</v>
      </c>
      <c r="I9" s="36" t="s">
        <v>27</v>
      </c>
      <c r="J9" s="36" t="s">
        <v>76</v>
      </c>
      <c r="K9" s="129" t="s">
        <v>100</v>
      </c>
      <c r="L9" s="129"/>
      <c r="M9" s="229"/>
    </row>
    <row r="10" spans="1:14" ht="33.6" customHeight="1" x14ac:dyDescent="0.3">
      <c r="A10" s="166"/>
      <c r="B10" s="167"/>
      <c r="C10" s="167"/>
      <c r="D10" s="168"/>
      <c r="E10" s="225"/>
      <c r="F10" s="226"/>
      <c r="G10" s="227"/>
      <c r="H10" s="240"/>
      <c r="I10" s="64">
        <v>1.2999999999999999E-3</v>
      </c>
      <c r="J10" s="36" t="s">
        <v>77</v>
      </c>
      <c r="K10" s="129"/>
      <c r="L10" s="129"/>
      <c r="M10" s="230"/>
    </row>
    <row r="11" spans="1:14" ht="73.2" customHeight="1" x14ac:dyDescent="0.3">
      <c r="A11" s="134" t="s">
        <v>38</v>
      </c>
      <c r="B11" s="135"/>
      <c r="C11" s="135"/>
      <c r="D11" s="136"/>
      <c r="E11" s="242" t="s">
        <v>82</v>
      </c>
      <c r="F11" s="243"/>
      <c r="G11" s="244"/>
      <c r="H11" s="54">
        <v>1.1000000000000001E-3</v>
      </c>
      <c r="K11" s="129" t="s">
        <v>92</v>
      </c>
      <c r="L11" s="129"/>
      <c r="M11" s="59"/>
    </row>
    <row r="12" spans="1:14" ht="226.8" customHeight="1" x14ac:dyDescent="0.3"/>
    <row r="13" spans="1:14" ht="143.4" customHeight="1" x14ac:dyDescent="0.3"/>
    <row r="14" spans="1:14" ht="12" customHeight="1" x14ac:dyDescent="0.3"/>
    <row r="15" spans="1:14" ht="31.8" customHeight="1" x14ac:dyDescent="0.3">
      <c r="A15" s="237" t="s">
        <v>36</v>
      </c>
      <c r="B15" s="237"/>
      <c r="C15" s="237"/>
      <c r="D15" s="237"/>
      <c r="E15" s="237"/>
      <c r="F15" s="237"/>
      <c r="G15" s="237"/>
      <c r="H15" s="237"/>
      <c r="I15" s="237"/>
      <c r="J15" s="237"/>
      <c r="K15" s="237"/>
      <c r="L15" s="4"/>
      <c r="N15" s="4"/>
    </row>
    <row r="16" spans="1:14" ht="35.4" customHeight="1" x14ac:dyDescent="0.3">
      <c r="A16" s="143" t="s">
        <v>10</v>
      </c>
      <c r="B16" s="144"/>
      <c r="C16" s="144"/>
      <c r="D16" s="145"/>
      <c r="E16" s="132" t="s">
        <v>11</v>
      </c>
      <c r="F16" s="238"/>
      <c r="G16" s="133"/>
      <c r="H16" s="41">
        <v>1E-3</v>
      </c>
      <c r="I16" s="205" t="s">
        <v>47</v>
      </c>
      <c r="J16" s="205"/>
      <c r="K16" s="205"/>
      <c r="L16" s="4"/>
      <c r="N16" s="4"/>
    </row>
    <row r="17" spans="1:14" ht="34.200000000000003" customHeight="1" x14ac:dyDescent="0.3">
      <c r="A17" s="143" t="s">
        <v>12</v>
      </c>
      <c r="B17" s="144"/>
      <c r="C17" s="144"/>
      <c r="D17" s="145"/>
      <c r="E17" s="132" t="s">
        <v>11</v>
      </c>
      <c r="F17" s="238"/>
      <c r="G17" s="133"/>
      <c r="H17" s="43">
        <v>5.0000000000000001E-3</v>
      </c>
      <c r="I17" s="205" t="s">
        <v>46</v>
      </c>
      <c r="J17" s="205"/>
      <c r="K17" s="205"/>
      <c r="L17" s="4"/>
      <c r="N17" s="4"/>
    </row>
    <row r="18" spans="1:14" ht="34.200000000000003" customHeight="1" x14ac:dyDescent="0.3">
      <c r="A18" s="143" t="s">
        <v>13</v>
      </c>
      <c r="B18" s="144"/>
      <c r="C18" s="144"/>
      <c r="D18" s="145"/>
      <c r="E18" s="132" t="s">
        <v>11</v>
      </c>
      <c r="F18" s="238"/>
      <c r="G18" s="133"/>
      <c r="H18" s="43" t="s">
        <v>41</v>
      </c>
      <c r="I18" s="205" t="s">
        <v>45</v>
      </c>
      <c r="J18" s="205"/>
      <c r="K18" s="205"/>
      <c r="L18" s="4"/>
      <c r="N18" s="4"/>
    </row>
    <row r="19" spans="1:14" ht="34.200000000000003" customHeight="1" x14ac:dyDescent="0.3">
      <c r="A19" s="143" t="s">
        <v>14</v>
      </c>
      <c r="B19" s="144"/>
      <c r="C19" s="144"/>
      <c r="D19" s="145"/>
      <c r="E19" s="132" t="s">
        <v>3</v>
      </c>
      <c r="F19" s="238"/>
      <c r="G19" s="133"/>
      <c r="H19" s="43">
        <v>3.0000000000000001E-3</v>
      </c>
      <c r="I19" s="205"/>
      <c r="J19" s="205"/>
      <c r="K19" s="205"/>
      <c r="L19" s="4"/>
      <c r="N19" s="4"/>
    </row>
    <row r="20" spans="1:14" s="17" customFormat="1" ht="34.200000000000003" customHeight="1" x14ac:dyDescent="0.3">
      <c r="A20" s="143" t="s">
        <v>15</v>
      </c>
      <c r="B20" s="144"/>
      <c r="C20" s="144"/>
      <c r="D20" s="145"/>
      <c r="E20" s="217" t="s">
        <v>52</v>
      </c>
      <c r="F20" s="218"/>
      <c r="G20" s="219"/>
      <c r="H20" s="43">
        <v>0.08</v>
      </c>
      <c r="I20" s="205" t="s">
        <v>45</v>
      </c>
      <c r="J20" s="205"/>
      <c r="K20" s="205"/>
    </row>
    <row r="21" spans="1:14" ht="34.200000000000003" customHeight="1" x14ac:dyDescent="0.3">
      <c r="A21" s="143" t="s">
        <v>17</v>
      </c>
      <c r="B21" s="144"/>
      <c r="C21" s="144"/>
      <c r="D21" s="145"/>
      <c r="E21" s="217" t="s">
        <v>3</v>
      </c>
      <c r="F21" s="218"/>
      <c r="G21" s="219"/>
      <c r="H21" s="44">
        <f>0.016%</f>
        <v>1.6000000000000001E-4</v>
      </c>
      <c r="I21" s="233"/>
      <c r="J21" s="233"/>
      <c r="K21" s="233"/>
    </row>
    <row r="22" spans="1:14" ht="34.200000000000003" customHeight="1" x14ac:dyDescent="0.3">
      <c r="A22" s="190" t="s">
        <v>18</v>
      </c>
      <c r="B22" s="191"/>
      <c r="C22" s="191"/>
      <c r="D22" s="192"/>
      <c r="E22" s="222" t="s">
        <v>8</v>
      </c>
      <c r="F22" s="223"/>
      <c r="G22" s="224"/>
      <c r="H22" s="228" t="s">
        <v>94</v>
      </c>
      <c r="I22" s="205" t="s">
        <v>45</v>
      </c>
      <c r="J22" s="205"/>
      <c r="K22" s="205"/>
      <c r="L22" s="205" t="s">
        <v>97</v>
      </c>
      <c r="M22" s="205"/>
    </row>
    <row r="23" spans="1:14" ht="34.200000000000003" customHeight="1" x14ac:dyDescent="0.3">
      <c r="A23" s="193"/>
      <c r="B23" s="194"/>
      <c r="C23" s="194"/>
      <c r="D23" s="195"/>
      <c r="E23" s="225"/>
      <c r="F23" s="226"/>
      <c r="G23" s="227"/>
      <c r="H23" s="228"/>
      <c r="I23" s="205" t="s">
        <v>95</v>
      </c>
      <c r="J23" s="205"/>
      <c r="K23" s="205"/>
      <c r="L23" s="205" t="s">
        <v>98</v>
      </c>
      <c r="M23" s="205"/>
    </row>
    <row r="24" spans="1:14" ht="34.200000000000003" customHeight="1" x14ac:dyDescent="0.3">
      <c r="A24" s="214" t="s">
        <v>19</v>
      </c>
      <c r="B24" s="214"/>
      <c r="C24" s="214"/>
      <c r="D24" s="214"/>
      <c r="E24" s="196" t="s">
        <v>20</v>
      </c>
      <c r="F24" s="196"/>
      <c r="G24" s="196"/>
      <c r="H24" s="215">
        <v>2E-3</v>
      </c>
      <c r="I24" s="205" t="s">
        <v>45</v>
      </c>
      <c r="J24" s="205"/>
      <c r="K24" s="205"/>
    </row>
    <row r="25" spans="1:14" ht="34.200000000000003" customHeight="1" x14ac:dyDescent="0.3">
      <c r="A25" s="214"/>
      <c r="B25" s="214"/>
      <c r="C25" s="214"/>
      <c r="D25" s="214"/>
      <c r="E25" s="196"/>
      <c r="F25" s="196"/>
      <c r="G25" s="196"/>
      <c r="H25" s="215"/>
      <c r="I25" s="205" t="s">
        <v>96</v>
      </c>
      <c r="J25" s="205"/>
      <c r="K25" s="205"/>
    </row>
    <row r="26" spans="1:14" ht="37.799999999999997" customHeight="1" x14ac:dyDescent="0.3">
      <c r="A26" s="143" t="s">
        <v>21</v>
      </c>
      <c r="B26" s="144"/>
      <c r="C26" s="144"/>
      <c r="D26" s="145"/>
      <c r="E26" s="217" t="s">
        <v>252</v>
      </c>
      <c r="F26" s="218"/>
      <c r="G26" s="219"/>
      <c r="H26" s="43">
        <v>6.7999999999999996E-3</v>
      </c>
      <c r="I26" s="205" t="s">
        <v>95</v>
      </c>
      <c r="J26" s="205"/>
      <c r="K26" s="205"/>
    </row>
    <row r="27" spans="1:14" ht="34.200000000000003" hidden="1" customHeight="1" x14ac:dyDescent="0.3">
      <c r="A27" s="216" t="s">
        <v>7</v>
      </c>
      <c r="B27" s="216"/>
      <c r="C27" s="216"/>
      <c r="D27" s="216"/>
      <c r="E27" s="42"/>
      <c r="F27" s="197"/>
      <c r="G27" s="198"/>
      <c r="H27" s="43" t="e">
        <f>IF('[2]MASQUE DE SAISIE '!#REF!&gt;=11,0,0.22%)</f>
        <v>#REF!</v>
      </c>
      <c r="I27" s="49"/>
      <c r="J27" s="49"/>
      <c r="K27" s="49"/>
    </row>
    <row r="28" spans="1:14" s="17" customFormat="1" ht="34.200000000000003" customHeight="1" x14ac:dyDescent="0.3">
      <c r="A28" s="214" t="s">
        <v>23</v>
      </c>
      <c r="B28" s="214"/>
      <c r="C28" s="214"/>
      <c r="D28" s="214"/>
      <c r="E28" s="217" t="s">
        <v>24</v>
      </c>
      <c r="F28" s="218"/>
      <c r="G28" s="219"/>
      <c r="H28" s="43">
        <v>4.4999999999999997E-3</v>
      </c>
      <c r="I28" s="205" t="s">
        <v>46</v>
      </c>
      <c r="J28" s="205"/>
      <c r="K28" s="205"/>
    </row>
    <row r="31" spans="1:14" x14ac:dyDescent="0.3">
      <c r="C31" s="56" t="s">
        <v>257</v>
      </c>
    </row>
    <row r="42" spans="2:7" ht="25.2" customHeight="1" x14ac:dyDescent="0.3">
      <c r="B42" s="184" t="s">
        <v>28</v>
      </c>
      <c r="C42" s="184"/>
      <c r="D42" s="184"/>
      <c r="E42" s="184"/>
      <c r="F42" s="184"/>
      <c r="G42" s="184"/>
    </row>
    <row r="44" spans="2:7" s="37" customFormat="1" ht="30.6" customHeight="1" x14ac:dyDescent="0.3">
      <c r="D44" s="185" t="s">
        <v>29</v>
      </c>
      <c r="E44" s="185"/>
      <c r="F44" s="185"/>
      <c r="G44" s="185"/>
    </row>
    <row r="45" spans="2:7" s="37" customFormat="1" ht="30.6" customHeight="1" x14ac:dyDescent="0.3">
      <c r="B45" s="185" t="s">
        <v>30</v>
      </c>
      <c r="C45" s="185"/>
      <c r="D45" s="38">
        <v>75</v>
      </c>
      <c r="E45" s="186" t="s">
        <v>31</v>
      </c>
      <c r="F45" s="38">
        <v>4</v>
      </c>
      <c r="G45" s="188" t="s">
        <v>32</v>
      </c>
    </row>
    <row r="46" spans="2:7" s="37" customFormat="1" ht="30.6" customHeight="1" x14ac:dyDescent="0.3">
      <c r="B46" s="185"/>
      <c r="C46" s="185"/>
      <c r="D46" s="38">
        <v>78</v>
      </c>
      <c r="E46" s="187"/>
      <c r="F46" s="38">
        <v>5</v>
      </c>
      <c r="G46" s="188"/>
    </row>
    <row r="47" spans="2:7" s="37" customFormat="1" ht="30.6" customHeight="1" x14ac:dyDescent="0.3">
      <c r="B47" s="185"/>
      <c r="C47" s="185"/>
      <c r="D47" s="38">
        <v>91</v>
      </c>
      <c r="E47" s="187"/>
      <c r="F47" s="38">
        <v>6</v>
      </c>
      <c r="G47" s="188"/>
    </row>
    <row r="48" spans="2:7" s="37" customFormat="1" ht="30.6" customHeight="1" x14ac:dyDescent="0.3">
      <c r="B48" s="185"/>
      <c r="C48" s="185"/>
      <c r="D48" s="38">
        <v>92</v>
      </c>
      <c r="E48" s="187"/>
      <c r="F48" s="38">
        <v>13</v>
      </c>
      <c r="G48" s="188"/>
    </row>
    <row r="49" spans="2:7" s="37" customFormat="1" ht="30.6" customHeight="1" x14ac:dyDescent="0.3">
      <c r="B49" s="185"/>
      <c r="C49" s="185"/>
      <c r="D49" s="38">
        <v>93</v>
      </c>
      <c r="E49" s="187"/>
      <c r="F49" s="38">
        <v>83</v>
      </c>
      <c r="G49" s="188"/>
    </row>
    <row r="50" spans="2:7" s="37" customFormat="1" ht="30.6" customHeight="1" x14ac:dyDescent="0.3">
      <c r="B50" s="185"/>
      <c r="C50" s="185"/>
      <c r="D50" s="38">
        <v>95</v>
      </c>
      <c r="E50" s="187"/>
      <c r="F50" s="38">
        <v>84</v>
      </c>
      <c r="G50" s="188"/>
    </row>
    <row r="51" spans="2:7" s="37" customFormat="1" ht="30.6" customHeight="1" x14ac:dyDescent="0.3">
      <c r="B51" s="185"/>
      <c r="C51" s="185"/>
      <c r="D51" s="38">
        <v>95</v>
      </c>
      <c r="E51" s="187"/>
      <c r="F51" s="38">
        <v>42</v>
      </c>
      <c r="G51" s="45" t="s">
        <v>33</v>
      </c>
    </row>
    <row r="52" spans="2:7" s="37" customFormat="1" ht="30.6" customHeight="1" x14ac:dyDescent="0.3">
      <c r="B52" s="185"/>
      <c r="C52" s="185"/>
      <c r="D52" s="185" t="s">
        <v>34</v>
      </c>
      <c r="E52" s="185"/>
      <c r="F52" s="39"/>
      <c r="G52" s="39"/>
    </row>
    <row r="53" spans="2:7" s="37" customFormat="1" ht="30.6" customHeight="1" x14ac:dyDescent="0.3">
      <c r="B53" s="185"/>
      <c r="C53" s="185"/>
      <c r="D53" s="40">
        <v>77</v>
      </c>
      <c r="E53" s="46" t="s">
        <v>35</v>
      </c>
      <c r="F53" s="39"/>
      <c r="G53" s="39"/>
    </row>
    <row r="65" spans="1:4" ht="18" x14ac:dyDescent="0.35">
      <c r="B65" s="241" t="s">
        <v>79</v>
      </c>
      <c r="C65" s="241"/>
      <c r="D65" s="241"/>
    </row>
    <row r="74" spans="1:4" ht="90" customHeight="1" x14ac:dyDescent="0.3">
      <c r="A74" s="155" t="s">
        <v>103</v>
      </c>
      <c r="B74" s="155"/>
      <c r="C74" s="155"/>
      <c r="D74" s="155"/>
    </row>
    <row r="78" spans="1:4" s="37" customFormat="1" ht="15.6" x14ac:dyDescent="0.3">
      <c r="A78" s="37" t="s">
        <v>55</v>
      </c>
    </row>
    <row r="79" spans="1:4" s="37" customFormat="1" ht="15.6" x14ac:dyDescent="0.3"/>
    <row r="80" spans="1:4" s="37" customFormat="1" ht="15.6" x14ac:dyDescent="0.3">
      <c r="A80" s="37" t="s">
        <v>65</v>
      </c>
    </row>
    <row r="81" spans="1:9" s="37" customFormat="1" ht="15.6" x14ac:dyDescent="0.3">
      <c r="C81" s="37" t="s">
        <v>56</v>
      </c>
    </row>
    <row r="82" spans="1:9" s="37" customFormat="1" ht="15.6" x14ac:dyDescent="0.3">
      <c r="D82" s="37" t="s">
        <v>57</v>
      </c>
    </row>
    <row r="83" spans="1:9" s="37" customFormat="1" ht="15.6" x14ac:dyDescent="0.3">
      <c r="D83" s="37" t="s">
        <v>58</v>
      </c>
    </row>
    <row r="84" spans="1:9" s="37" customFormat="1" ht="15.6" x14ac:dyDescent="0.3"/>
    <row r="85" spans="1:9" s="37" customFormat="1" ht="15.6" x14ac:dyDescent="0.3">
      <c r="A85" s="37" t="s">
        <v>59</v>
      </c>
      <c r="C85" s="37" t="s">
        <v>60</v>
      </c>
    </row>
    <row r="86" spans="1:9" s="37" customFormat="1" ht="15.6" x14ac:dyDescent="0.3">
      <c r="D86" s="37" t="s">
        <v>61</v>
      </c>
    </row>
    <row r="87" spans="1:9" s="37" customFormat="1" ht="15.6" x14ac:dyDescent="0.3">
      <c r="E87" s="37" t="s">
        <v>62</v>
      </c>
    </row>
    <row r="88" spans="1:9" s="37" customFormat="1" ht="15.6" x14ac:dyDescent="0.3">
      <c r="E88" s="37" t="s">
        <v>63</v>
      </c>
    </row>
    <row r="89" spans="1:9" s="37" customFormat="1" ht="15.6" x14ac:dyDescent="0.3">
      <c r="E89" s="37" t="s">
        <v>64</v>
      </c>
    </row>
    <row r="90" spans="1:9" s="37" customFormat="1" ht="15.6" x14ac:dyDescent="0.3"/>
    <row r="91" spans="1:9" s="37" customFormat="1" ht="15.6" x14ac:dyDescent="0.3">
      <c r="A91" s="37" t="s">
        <v>75</v>
      </c>
      <c r="C91" s="37" t="s">
        <v>60</v>
      </c>
    </row>
    <row r="92" spans="1:9" s="37" customFormat="1" ht="15.6" x14ac:dyDescent="0.3">
      <c r="D92" s="37" t="s">
        <v>83</v>
      </c>
      <c r="E92" s="37" t="s">
        <v>85</v>
      </c>
      <c r="F92" s="37" t="s">
        <v>86</v>
      </c>
    </row>
    <row r="93" spans="1:9" s="37" customFormat="1" ht="15.6" x14ac:dyDescent="0.3">
      <c r="D93" s="37" t="s">
        <v>84</v>
      </c>
      <c r="E93" s="37" t="s">
        <v>58</v>
      </c>
      <c r="F93" s="37" t="s">
        <v>87</v>
      </c>
    </row>
    <row r="95" spans="1:9" ht="15.6" x14ac:dyDescent="0.3">
      <c r="A95" s="37" t="s">
        <v>70</v>
      </c>
      <c r="B95" s="37"/>
      <c r="C95" s="37"/>
      <c r="D95" s="37"/>
      <c r="E95" s="37"/>
      <c r="F95" s="37"/>
      <c r="G95" s="37"/>
      <c r="H95" s="37"/>
      <c r="I95" s="37"/>
    </row>
    <row r="96" spans="1:9" ht="15.6" x14ac:dyDescent="0.3">
      <c r="A96" s="37"/>
      <c r="B96" s="37"/>
      <c r="C96" s="37" t="s">
        <v>71</v>
      </c>
      <c r="D96" s="37"/>
      <c r="E96" s="37"/>
      <c r="F96" s="37"/>
      <c r="G96" s="37"/>
      <c r="H96" s="37"/>
      <c r="I96" s="37"/>
    </row>
    <row r="97" spans="1:9" ht="15.6" x14ac:dyDescent="0.3">
      <c r="A97" s="37"/>
      <c r="B97" s="37"/>
      <c r="C97" s="37"/>
      <c r="D97" s="37"/>
      <c r="E97" s="37"/>
      <c r="F97" s="37"/>
      <c r="G97" s="37"/>
      <c r="H97" s="37"/>
      <c r="I97" s="37"/>
    </row>
    <row r="117" spans="1:10" ht="31.2" customHeight="1" x14ac:dyDescent="0.3">
      <c r="A117" s="182" t="s">
        <v>75</v>
      </c>
      <c r="B117" s="182"/>
      <c r="C117" s="182"/>
      <c r="D117" s="182"/>
      <c r="E117" s="182"/>
      <c r="F117" s="182"/>
      <c r="G117" s="182"/>
      <c r="H117" s="182"/>
      <c r="I117" s="182"/>
      <c r="J117" s="182"/>
    </row>
    <row r="119" spans="1:10" x14ac:dyDescent="0.3">
      <c r="C119" s="233" t="s">
        <v>237</v>
      </c>
      <c r="D119" s="233"/>
      <c r="E119" s="233"/>
      <c r="G119" s="233" t="s">
        <v>238</v>
      </c>
      <c r="H119" s="233"/>
      <c r="I119" s="233"/>
    </row>
    <row r="121" spans="1:10" x14ac:dyDescent="0.3">
      <c r="A121" s="245" t="s">
        <v>246</v>
      </c>
      <c r="B121" s="246"/>
      <c r="C121" s="180" t="s">
        <v>239</v>
      </c>
      <c r="D121" s="180"/>
      <c r="E121" s="180"/>
      <c r="G121" s="180" t="s">
        <v>240</v>
      </c>
      <c r="H121" s="180"/>
      <c r="I121" s="180"/>
    </row>
    <row r="122" spans="1:10" x14ac:dyDescent="0.3">
      <c r="A122" s="245"/>
      <c r="B122" s="246"/>
      <c r="C122" s="180"/>
      <c r="D122" s="180"/>
      <c r="E122" s="180"/>
      <c r="G122" s="180"/>
      <c r="H122" s="180"/>
      <c r="I122" s="180"/>
    </row>
    <row r="123" spans="1:10" x14ac:dyDescent="0.3">
      <c r="A123" s="245"/>
      <c r="B123" s="246"/>
      <c r="C123" s="180"/>
      <c r="D123" s="180"/>
      <c r="E123" s="180"/>
      <c r="G123" s="180"/>
      <c r="H123" s="180"/>
      <c r="I123" s="180"/>
    </row>
    <row r="125" spans="1:10" ht="8.4" customHeight="1" x14ac:dyDescent="0.3"/>
    <row r="126" spans="1:10" x14ac:dyDescent="0.3">
      <c r="A126" s="180" t="s">
        <v>106</v>
      </c>
      <c r="B126" s="180"/>
      <c r="C126" s="180" t="s">
        <v>241</v>
      </c>
      <c r="D126" s="180"/>
      <c r="E126" s="180"/>
      <c r="G126" s="180" t="s">
        <v>241</v>
      </c>
      <c r="H126" s="180"/>
      <c r="I126" s="180"/>
    </row>
    <row r="127" spans="1:10" x14ac:dyDescent="0.3">
      <c r="A127" s="180"/>
      <c r="B127" s="180"/>
      <c r="C127" s="180"/>
      <c r="D127" s="180"/>
      <c r="E127" s="180"/>
      <c r="G127" s="180"/>
      <c r="H127" s="180"/>
      <c r="I127" s="180"/>
    </row>
    <row r="128" spans="1:10" x14ac:dyDescent="0.3">
      <c r="A128" s="180"/>
      <c r="B128" s="180"/>
      <c r="C128" s="180"/>
      <c r="D128" s="180"/>
      <c r="E128" s="180"/>
      <c r="G128" s="180"/>
      <c r="H128" s="180"/>
      <c r="I128" s="180"/>
    </row>
    <row r="131" spans="1:14" x14ac:dyDescent="0.3">
      <c r="A131" s="180" t="s">
        <v>70</v>
      </c>
      <c r="B131" s="180"/>
      <c r="C131" s="180" t="s">
        <v>242</v>
      </c>
      <c r="D131" s="180"/>
      <c r="E131" s="180"/>
      <c r="G131" s="180" t="s">
        <v>242</v>
      </c>
      <c r="H131" s="180"/>
      <c r="I131" s="180"/>
    </row>
    <row r="132" spans="1:14" x14ac:dyDescent="0.3">
      <c r="A132" s="180"/>
      <c r="B132" s="180"/>
      <c r="C132" s="180"/>
      <c r="D132" s="180"/>
      <c r="E132" s="180"/>
      <c r="G132" s="180"/>
      <c r="H132" s="180"/>
      <c r="I132" s="180"/>
    </row>
    <row r="135" spans="1:14" ht="28.2" customHeight="1" x14ac:dyDescent="0.3">
      <c r="A135" s="180" t="s">
        <v>243</v>
      </c>
      <c r="B135" s="180"/>
      <c r="C135" s="180" t="s">
        <v>248</v>
      </c>
      <c r="D135" s="180"/>
      <c r="E135" s="180"/>
      <c r="G135" s="180" t="s">
        <v>247</v>
      </c>
      <c r="H135" s="180"/>
      <c r="I135" s="180"/>
    </row>
    <row r="136" spans="1:14" ht="28.2" customHeight="1" x14ac:dyDescent="0.3">
      <c r="A136" s="180" t="s">
        <v>280</v>
      </c>
      <c r="B136" s="180"/>
      <c r="C136" s="180" t="s">
        <v>248</v>
      </c>
      <c r="D136" s="180"/>
      <c r="E136" s="180"/>
      <c r="G136" s="180" t="s">
        <v>247</v>
      </c>
      <c r="H136" s="180"/>
      <c r="I136" s="180"/>
    </row>
    <row r="137" spans="1:14" ht="28.2" customHeight="1" x14ac:dyDescent="0.3">
      <c r="A137" s="180" t="s">
        <v>244</v>
      </c>
      <c r="B137" s="180"/>
      <c r="C137" s="180" t="s">
        <v>67</v>
      </c>
      <c r="D137" s="180"/>
      <c r="E137" s="180"/>
      <c r="G137" s="180" t="s">
        <v>247</v>
      </c>
      <c r="H137" s="180"/>
      <c r="I137" s="180"/>
    </row>
    <row r="138" spans="1:14" ht="28.2" customHeight="1" x14ac:dyDescent="0.3">
      <c r="A138" s="180" t="s">
        <v>4</v>
      </c>
      <c r="B138" s="180"/>
      <c r="C138" s="180" t="s">
        <v>67</v>
      </c>
      <c r="D138" s="180"/>
      <c r="E138" s="180"/>
      <c r="G138" s="180" t="s">
        <v>247</v>
      </c>
      <c r="H138" s="180"/>
      <c r="I138" s="180"/>
    </row>
    <row r="139" spans="1:14" ht="28.2" customHeight="1" x14ac:dyDescent="0.3">
      <c r="A139" s="180" t="s">
        <v>245</v>
      </c>
      <c r="B139" s="180"/>
      <c r="C139" s="180" t="s">
        <v>67</v>
      </c>
      <c r="D139" s="180"/>
      <c r="E139" s="180"/>
      <c r="G139" s="180" t="s">
        <v>247</v>
      </c>
      <c r="H139" s="180"/>
      <c r="I139" s="180"/>
    </row>
    <row r="140" spans="1:14" ht="28.2" customHeight="1" x14ac:dyDescent="0.3">
      <c r="A140" s="180" t="s">
        <v>7</v>
      </c>
      <c r="B140" s="180"/>
      <c r="C140" s="180" t="s">
        <v>248</v>
      </c>
      <c r="D140" s="180"/>
      <c r="E140" s="180"/>
      <c r="G140" s="180" t="s">
        <v>247</v>
      </c>
      <c r="H140" s="180"/>
      <c r="I140" s="180"/>
    </row>
    <row r="143" spans="1:14" x14ac:dyDescent="0.3">
      <c r="A143" s="247" t="s">
        <v>249</v>
      </c>
      <c r="B143" s="248"/>
      <c r="C143" s="248"/>
      <c r="D143" s="248"/>
      <c r="E143" s="248"/>
      <c r="F143" s="248"/>
      <c r="G143" s="248"/>
      <c r="H143" s="248"/>
      <c r="I143" s="248"/>
      <c r="J143" s="248"/>
      <c r="K143" s="248"/>
      <c r="L143" s="248"/>
      <c r="M143" s="248"/>
      <c r="N143" s="249"/>
    </row>
    <row r="144" spans="1:14" x14ac:dyDescent="0.3">
      <c r="A144" s="250"/>
      <c r="B144" s="251"/>
      <c r="C144" s="251"/>
      <c r="D144" s="251"/>
      <c r="E144" s="251"/>
      <c r="F144" s="251"/>
      <c r="G144" s="251"/>
      <c r="H144" s="251"/>
      <c r="I144" s="251"/>
      <c r="J144" s="251"/>
      <c r="K144" s="251"/>
      <c r="L144" s="251"/>
      <c r="M144" s="251"/>
      <c r="N144" s="252"/>
    </row>
    <row r="145" spans="1:14" x14ac:dyDescent="0.3">
      <c r="A145" s="253"/>
      <c r="B145" s="254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5"/>
    </row>
    <row r="147" spans="1:14" x14ac:dyDescent="0.3">
      <c r="A147" s="251" t="s">
        <v>250</v>
      </c>
      <c r="B147" s="251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4" x14ac:dyDescent="0.3">
      <c r="A148" s="251"/>
      <c r="B148" s="251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4" x14ac:dyDescent="0.3">
      <c r="A149" s="251"/>
      <c r="B149" s="251"/>
      <c r="C149" s="251"/>
      <c r="D149" s="251"/>
      <c r="E149" s="251"/>
      <c r="F149" s="251"/>
      <c r="G149" s="251"/>
      <c r="H149" s="251"/>
      <c r="I149" s="251"/>
      <c r="J149" s="251"/>
      <c r="K149" s="251"/>
      <c r="L149" s="251"/>
      <c r="M149" s="251"/>
      <c r="N149" s="251"/>
    </row>
    <row r="190" spans="1:4" ht="26.4" customHeight="1" x14ac:dyDescent="0.3">
      <c r="A190" s="211" t="s">
        <v>278</v>
      </c>
      <c r="B190" s="211"/>
      <c r="C190" s="211"/>
      <c r="D190" s="211"/>
    </row>
    <row r="192" spans="1:4" ht="15" thickBot="1" x14ac:dyDescent="0.35"/>
    <row r="193" spans="1:4" x14ac:dyDescent="0.3">
      <c r="A193" s="212"/>
      <c r="B193" s="206" t="s">
        <v>270</v>
      </c>
      <c r="C193" s="206" t="s">
        <v>271</v>
      </c>
      <c r="D193" s="206" t="s">
        <v>272</v>
      </c>
    </row>
    <row r="194" spans="1:4" ht="15" thickBot="1" x14ac:dyDescent="0.35">
      <c r="A194" s="213"/>
      <c r="B194" s="208"/>
      <c r="C194" s="208"/>
      <c r="D194" s="208"/>
    </row>
    <row r="195" spans="1:4" ht="85.8" customHeight="1" x14ac:dyDescent="0.3">
      <c r="A195" s="206" t="s">
        <v>273</v>
      </c>
      <c r="B195" s="209">
        <v>1.12E-2</v>
      </c>
      <c r="C195" s="209">
        <v>1.2500000000000001E-2</v>
      </c>
      <c r="D195" s="206" t="s">
        <v>274</v>
      </c>
    </row>
    <row r="196" spans="1:4" ht="15" thickBot="1" x14ac:dyDescent="0.35">
      <c r="A196" s="208"/>
      <c r="B196" s="210"/>
      <c r="C196" s="210"/>
      <c r="D196" s="208"/>
    </row>
    <row r="197" spans="1:4" x14ac:dyDescent="0.3">
      <c r="A197" s="206" t="s">
        <v>275</v>
      </c>
      <c r="B197" s="206" t="s">
        <v>276</v>
      </c>
      <c r="C197" s="206" t="s">
        <v>276</v>
      </c>
      <c r="D197" s="206" t="s">
        <v>276</v>
      </c>
    </row>
    <row r="198" spans="1:4" x14ac:dyDescent="0.3">
      <c r="A198" s="207"/>
      <c r="B198" s="207"/>
      <c r="C198" s="207"/>
      <c r="D198" s="207"/>
    </row>
    <row r="199" spans="1:4" ht="15" thickBot="1" x14ac:dyDescent="0.35">
      <c r="A199" s="208"/>
      <c r="B199" s="208"/>
      <c r="C199" s="208"/>
      <c r="D199" s="208"/>
    </row>
    <row r="200" spans="1:4" x14ac:dyDescent="0.3">
      <c r="A200" s="206" t="s">
        <v>277</v>
      </c>
      <c r="B200" s="206" t="s">
        <v>276</v>
      </c>
      <c r="C200" s="206" t="s">
        <v>276</v>
      </c>
      <c r="D200" s="206" t="s">
        <v>276</v>
      </c>
    </row>
    <row r="201" spans="1:4" x14ac:dyDescent="0.3">
      <c r="A201" s="207"/>
      <c r="B201" s="207"/>
      <c r="C201" s="207"/>
      <c r="D201" s="207"/>
    </row>
    <row r="202" spans="1:4" ht="15" thickBot="1" x14ac:dyDescent="0.35">
      <c r="A202" s="208"/>
      <c r="B202" s="208"/>
      <c r="C202" s="208"/>
      <c r="D202" s="208"/>
    </row>
  </sheetData>
  <mergeCells count="115">
    <mergeCell ref="A143:N145"/>
    <mergeCell ref="A147:N149"/>
    <mergeCell ref="A138:B138"/>
    <mergeCell ref="A139:B139"/>
    <mergeCell ref="A140:B140"/>
    <mergeCell ref="C139:E139"/>
    <mergeCell ref="C140:E140"/>
    <mergeCell ref="G139:I139"/>
    <mergeCell ref="G140:I140"/>
    <mergeCell ref="G135:I135"/>
    <mergeCell ref="G136:I136"/>
    <mergeCell ref="G137:I137"/>
    <mergeCell ref="G138:I138"/>
    <mergeCell ref="G126:I128"/>
    <mergeCell ref="G131:I132"/>
    <mergeCell ref="A135:B135"/>
    <mergeCell ref="A136:B136"/>
    <mergeCell ref="A137:B137"/>
    <mergeCell ref="C126:E128"/>
    <mergeCell ref="C131:E132"/>
    <mergeCell ref="I19:K19"/>
    <mergeCell ref="E19:G19"/>
    <mergeCell ref="E45:E51"/>
    <mergeCell ref="G45:G50"/>
    <mergeCell ref="D52:E52"/>
    <mergeCell ref="H9:H10"/>
    <mergeCell ref="B65:D65"/>
    <mergeCell ref="A11:D11"/>
    <mergeCell ref="E11:G11"/>
    <mergeCell ref="A9:D10"/>
    <mergeCell ref="E9:G10"/>
    <mergeCell ref="E26:G26"/>
    <mergeCell ref="A19:D19"/>
    <mergeCell ref="A20:D20"/>
    <mergeCell ref="A21:D21"/>
    <mergeCell ref="E20:G20"/>
    <mergeCell ref="E21:G21"/>
    <mergeCell ref="E16:G16"/>
    <mergeCell ref="I17:K17"/>
    <mergeCell ref="I18:K18"/>
    <mergeCell ref="I16:K16"/>
    <mergeCell ref="E17:G17"/>
    <mergeCell ref="E18:G18"/>
    <mergeCell ref="A16:D16"/>
    <mergeCell ref="A17:D17"/>
    <mergeCell ref="A18:D18"/>
    <mergeCell ref="L23:M23"/>
    <mergeCell ref="A3:L3"/>
    <mergeCell ref="K11:L11"/>
    <mergeCell ref="A22:D23"/>
    <mergeCell ref="E22:G23"/>
    <mergeCell ref="H22:H23"/>
    <mergeCell ref="I23:K23"/>
    <mergeCell ref="L22:M22"/>
    <mergeCell ref="M9:M10"/>
    <mergeCell ref="K5:L5"/>
    <mergeCell ref="K9:L10"/>
    <mergeCell ref="A5:D5"/>
    <mergeCell ref="E5:G5"/>
    <mergeCell ref="H5:J5"/>
    <mergeCell ref="K7:L8"/>
    <mergeCell ref="K6:L6"/>
    <mergeCell ref="A6:D6"/>
    <mergeCell ref="I20:K20"/>
    <mergeCell ref="I21:K21"/>
    <mergeCell ref="A7:D8"/>
    <mergeCell ref="E7:G8"/>
    <mergeCell ref="E6:G6"/>
    <mergeCell ref="I22:K22"/>
    <mergeCell ref="A15:K15"/>
    <mergeCell ref="I25:K25"/>
    <mergeCell ref="A27:D27"/>
    <mergeCell ref="F27:G27"/>
    <mergeCell ref="A28:D28"/>
    <mergeCell ref="E28:G28"/>
    <mergeCell ref="A26:D26"/>
    <mergeCell ref="I28:K28"/>
    <mergeCell ref="I24:K24"/>
    <mergeCell ref="I26:K26"/>
    <mergeCell ref="A190:D190"/>
    <mergeCell ref="A193:A194"/>
    <mergeCell ref="B193:B194"/>
    <mergeCell ref="C193:C194"/>
    <mergeCell ref="D193:D194"/>
    <mergeCell ref="A74:D74"/>
    <mergeCell ref="A24:D25"/>
    <mergeCell ref="E24:G25"/>
    <mergeCell ref="H24:H25"/>
    <mergeCell ref="B42:G42"/>
    <mergeCell ref="D44:G44"/>
    <mergeCell ref="B45:C53"/>
    <mergeCell ref="A126:B128"/>
    <mergeCell ref="A131:B132"/>
    <mergeCell ref="C121:E123"/>
    <mergeCell ref="G121:I123"/>
    <mergeCell ref="G119:I119"/>
    <mergeCell ref="C119:E119"/>
    <mergeCell ref="A121:B123"/>
    <mergeCell ref="A117:J117"/>
    <mergeCell ref="C135:E135"/>
    <mergeCell ref="C136:E136"/>
    <mergeCell ref="C137:E137"/>
    <mergeCell ref="C138:E138"/>
    <mergeCell ref="A200:A202"/>
    <mergeCell ref="B200:B202"/>
    <mergeCell ref="C200:C202"/>
    <mergeCell ref="D200:D202"/>
    <mergeCell ref="A195:A196"/>
    <mergeCell ref="B195:B196"/>
    <mergeCell ref="C195:C196"/>
    <mergeCell ref="D195:D196"/>
    <mergeCell ref="A197:A199"/>
    <mergeCell ref="B197:B199"/>
    <mergeCell ref="C197:C199"/>
    <mergeCell ref="D197:D199"/>
  </mergeCells>
  <printOptions horizontalCentered="1" verticalCentered="1"/>
  <pageMargins left="0.31496062992125984" right="0.11811023622047245" top="0.15748031496062992" bottom="0.19685039370078741" header="0.31496062992125984" footer="0.31496062992125984"/>
  <pageSetup paperSize="9" scale="75" orientation="landscape" horizontalDpi="4294967293" verticalDpi="0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01151-EFBA-434D-8C47-3A447BF3AD93}">
  <sheetPr codeName="Feuil4"/>
  <dimension ref="A1:P125"/>
  <sheetViews>
    <sheetView topLeftCell="A60" workbookViewId="0">
      <selection activeCell="A60" sqref="A1:XFD1048576"/>
    </sheetView>
  </sheetViews>
  <sheetFormatPr baseColWidth="10" defaultRowHeight="14.4" x14ac:dyDescent="0.3"/>
  <cols>
    <col min="4" max="4" width="19" customWidth="1"/>
    <col min="5" max="6" width="14.6640625" customWidth="1"/>
    <col min="7" max="7" width="16.6640625" customWidth="1"/>
    <col min="8" max="8" width="18.33203125" customWidth="1"/>
    <col min="10" max="10" width="15.44140625" customWidth="1"/>
  </cols>
  <sheetData>
    <row r="1" spans="1:14" ht="32.4" customHeight="1" x14ac:dyDescent="0.3">
      <c r="A1" s="335" t="s">
        <v>44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</row>
    <row r="3" spans="1:14" ht="42.6" customHeight="1" x14ac:dyDescent="0.3">
      <c r="A3" s="305" t="s">
        <v>259</v>
      </c>
      <c r="B3" s="305"/>
      <c r="C3" s="305"/>
      <c r="D3" s="305"/>
      <c r="E3" s="319" t="s">
        <v>189</v>
      </c>
      <c r="F3" s="320"/>
      <c r="G3" s="321"/>
      <c r="H3" s="1">
        <v>6.7999999999999996E-3</v>
      </c>
      <c r="I3" s="337" t="s">
        <v>204</v>
      </c>
      <c r="J3" s="338"/>
    </row>
    <row r="4" spans="1:14" ht="42.6" customHeight="1" x14ac:dyDescent="0.3">
      <c r="A4" s="325" t="s">
        <v>37</v>
      </c>
      <c r="B4" s="326"/>
      <c r="C4" s="326"/>
      <c r="D4" s="327"/>
      <c r="E4" s="322" t="s">
        <v>218</v>
      </c>
      <c r="F4" s="323"/>
      <c r="G4" s="324"/>
      <c r="H4" s="120" t="s">
        <v>265</v>
      </c>
      <c r="I4" s="307" t="s">
        <v>266</v>
      </c>
      <c r="J4" s="307"/>
      <c r="K4" s="307" t="s">
        <v>267</v>
      </c>
      <c r="L4" s="307"/>
      <c r="M4" s="307" t="s">
        <v>268</v>
      </c>
      <c r="N4" s="307"/>
    </row>
    <row r="5" spans="1:14" ht="39.6" customHeight="1" x14ac:dyDescent="0.3">
      <c r="A5" s="393" t="s">
        <v>39</v>
      </c>
      <c r="B5" s="394"/>
      <c r="C5" s="394"/>
      <c r="D5" s="395"/>
      <c r="E5" s="222" t="s">
        <v>81</v>
      </c>
      <c r="F5" s="223"/>
      <c r="G5" s="224"/>
      <c r="H5" s="239" t="s">
        <v>78</v>
      </c>
      <c r="I5" s="36" t="s">
        <v>27</v>
      </c>
      <c r="J5" s="36" t="s">
        <v>76</v>
      </c>
      <c r="K5" s="129" t="s">
        <v>100</v>
      </c>
      <c r="L5" s="129"/>
      <c r="M5" s="391"/>
      <c r="N5" s="392"/>
    </row>
    <row r="6" spans="1:14" ht="33.6" customHeight="1" x14ac:dyDescent="0.3">
      <c r="A6" s="396"/>
      <c r="B6" s="397"/>
      <c r="C6" s="397"/>
      <c r="D6" s="398"/>
      <c r="E6" s="225"/>
      <c r="F6" s="226"/>
      <c r="G6" s="227"/>
      <c r="H6" s="240"/>
      <c r="I6" s="64">
        <v>1.2999999999999999E-3</v>
      </c>
      <c r="J6" s="389" t="s">
        <v>77</v>
      </c>
      <c r="K6" s="129"/>
      <c r="L6" s="129"/>
      <c r="M6" s="391"/>
      <c r="N6" s="392"/>
    </row>
    <row r="7" spans="1:14" ht="42.6" customHeight="1" x14ac:dyDescent="0.3">
      <c r="A7" s="305" t="s">
        <v>38</v>
      </c>
      <c r="B7" s="305"/>
      <c r="C7" s="305"/>
      <c r="D7" s="305"/>
      <c r="E7" s="319" t="s">
        <v>123</v>
      </c>
      <c r="F7" s="320"/>
      <c r="G7" s="321"/>
      <c r="H7" s="1">
        <v>1.1000000000000001E-3</v>
      </c>
    </row>
    <row r="10" spans="1:14" ht="30" customHeight="1" x14ac:dyDescent="0.3">
      <c r="A10" s="237" t="s">
        <v>36</v>
      </c>
      <c r="B10" s="237"/>
      <c r="C10" s="237"/>
      <c r="D10" s="237"/>
      <c r="E10" s="237"/>
      <c r="F10" s="237"/>
      <c r="G10" s="237"/>
      <c r="H10" s="237"/>
      <c r="I10" s="237"/>
      <c r="J10" s="237"/>
      <c r="K10" s="237"/>
      <c r="L10" s="4"/>
      <c r="N10" s="4"/>
    </row>
    <row r="11" spans="1:14" ht="34.200000000000003" customHeight="1" x14ac:dyDescent="0.3">
      <c r="A11" s="143" t="s">
        <v>10</v>
      </c>
      <c r="B11" s="144"/>
      <c r="C11" s="144"/>
      <c r="D11" s="145"/>
      <c r="E11" s="132" t="s">
        <v>226</v>
      </c>
      <c r="F11" s="238"/>
      <c r="G11" s="133"/>
      <c r="H11" s="41">
        <v>1E-3</v>
      </c>
      <c r="I11" s="205" t="s">
        <v>47</v>
      </c>
      <c r="J11" s="205"/>
      <c r="K11" s="205"/>
      <c r="L11" s="4"/>
      <c r="N11" s="4"/>
    </row>
    <row r="12" spans="1:14" ht="28.2" customHeight="1" x14ac:dyDescent="0.3">
      <c r="A12" s="143" t="s">
        <v>12</v>
      </c>
      <c r="B12" s="144"/>
      <c r="C12" s="144"/>
      <c r="D12" s="145"/>
      <c r="E12" s="132" t="s">
        <v>187</v>
      </c>
      <c r="F12" s="238"/>
      <c r="G12" s="133"/>
      <c r="H12" s="43">
        <v>5.0000000000000001E-3</v>
      </c>
      <c r="I12" s="205" t="s">
        <v>46</v>
      </c>
      <c r="J12" s="205"/>
      <c r="K12" s="205"/>
      <c r="L12" s="4"/>
      <c r="N12" s="4"/>
    </row>
    <row r="13" spans="1:14" ht="34.200000000000003" customHeight="1" x14ac:dyDescent="0.3">
      <c r="A13" s="143" t="s">
        <v>13</v>
      </c>
      <c r="B13" s="144"/>
      <c r="C13" s="144"/>
      <c r="D13" s="145"/>
      <c r="E13" s="132" t="s">
        <v>226</v>
      </c>
      <c r="F13" s="238"/>
      <c r="G13" s="133"/>
      <c r="H13" s="43" t="s">
        <v>41</v>
      </c>
      <c r="I13" s="205" t="s">
        <v>45</v>
      </c>
      <c r="J13" s="205"/>
      <c r="K13" s="205"/>
      <c r="L13" s="4"/>
      <c r="N13" s="4"/>
    </row>
    <row r="14" spans="1:14" ht="34.200000000000003" customHeight="1" x14ac:dyDescent="0.3">
      <c r="A14" s="143" t="s">
        <v>14</v>
      </c>
      <c r="B14" s="144"/>
      <c r="C14" s="144"/>
      <c r="D14" s="145"/>
      <c r="E14" s="132" t="s">
        <v>189</v>
      </c>
      <c r="F14" s="238"/>
      <c r="G14" s="133"/>
      <c r="H14" s="43">
        <v>3.0000000000000001E-3</v>
      </c>
      <c r="I14" s="205"/>
      <c r="J14" s="205"/>
      <c r="K14" s="205"/>
      <c r="L14" s="4"/>
      <c r="N14" s="4"/>
    </row>
    <row r="15" spans="1:14" s="17" customFormat="1" ht="24.6" customHeight="1" x14ac:dyDescent="0.3">
      <c r="A15" s="143" t="s">
        <v>15</v>
      </c>
      <c r="B15" s="144"/>
      <c r="C15" s="144"/>
      <c r="D15" s="145"/>
      <c r="E15" s="217" t="s">
        <v>219</v>
      </c>
      <c r="F15" s="218"/>
      <c r="G15" s="219"/>
      <c r="H15" s="43">
        <v>0.08</v>
      </c>
      <c r="I15" s="205" t="s">
        <v>45</v>
      </c>
      <c r="J15" s="205"/>
      <c r="K15" s="205"/>
    </row>
    <row r="16" spans="1:14" ht="34.200000000000003" customHeight="1" x14ac:dyDescent="0.3">
      <c r="A16" s="143" t="s">
        <v>17</v>
      </c>
      <c r="B16" s="144"/>
      <c r="C16" s="144"/>
      <c r="D16" s="145"/>
      <c r="E16" s="217" t="s">
        <v>189</v>
      </c>
      <c r="F16" s="218"/>
      <c r="G16" s="219"/>
      <c r="H16" s="44">
        <f>0.016%</f>
        <v>1.6000000000000001E-4</v>
      </c>
      <c r="I16" s="233"/>
      <c r="J16" s="233"/>
      <c r="K16" s="233"/>
    </row>
    <row r="17" spans="1:14" ht="34.200000000000003" customHeight="1" x14ac:dyDescent="0.3">
      <c r="A17" s="143" t="s">
        <v>18</v>
      </c>
      <c r="B17" s="144"/>
      <c r="C17" s="144"/>
      <c r="D17" s="145"/>
      <c r="E17" s="217" t="s">
        <v>190</v>
      </c>
      <c r="F17" s="218"/>
      <c r="G17" s="219"/>
      <c r="H17" s="43">
        <v>0.01</v>
      </c>
      <c r="I17" s="205" t="s">
        <v>45</v>
      </c>
      <c r="J17" s="205"/>
      <c r="K17" s="205"/>
    </row>
    <row r="18" spans="1:14" ht="34.200000000000003" customHeight="1" x14ac:dyDescent="0.3">
      <c r="A18" s="143" t="s">
        <v>19</v>
      </c>
      <c r="B18" s="144"/>
      <c r="C18" s="144"/>
      <c r="D18" s="145"/>
      <c r="E18" s="217" t="s">
        <v>188</v>
      </c>
      <c r="F18" s="218"/>
      <c r="G18" s="219"/>
      <c r="H18" s="43" t="s">
        <v>228</v>
      </c>
      <c r="I18" s="205" t="s">
        <v>45</v>
      </c>
      <c r="J18" s="205"/>
      <c r="K18" s="205"/>
    </row>
    <row r="19" spans="1:14" ht="37.799999999999997" customHeight="1" x14ac:dyDescent="0.3">
      <c r="A19" s="143" t="s">
        <v>21</v>
      </c>
      <c r="B19" s="144"/>
      <c r="C19" s="144"/>
      <c r="D19" s="145"/>
      <c r="E19" s="217" t="s">
        <v>227</v>
      </c>
      <c r="F19" s="218"/>
      <c r="G19" s="219"/>
      <c r="H19" s="43">
        <v>6.7999999999999996E-3</v>
      </c>
      <c r="I19" s="233"/>
      <c r="J19" s="233"/>
      <c r="K19" s="233"/>
    </row>
    <row r="20" spans="1:14" ht="34.200000000000003" hidden="1" customHeight="1" x14ac:dyDescent="0.3">
      <c r="A20" s="216" t="s">
        <v>7</v>
      </c>
      <c r="B20" s="216"/>
      <c r="C20" s="216"/>
      <c r="D20" s="216"/>
      <c r="E20" s="42"/>
      <c r="F20" s="197"/>
      <c r="G20" s="198"/>
      <c r="H20" s="43" t="e">
        <f>IF('[2]MASQUE DE SAISIE '!#REF!&gt;=11,0,0.22%)</f>
        <v>#REF!</v>
      </c>
      <c r="I20" s="49"/>
      <c r="J20" s="49"/>
      <c r="K20" s="49"/>
    </row>
    <row r="21" spans="1:14" s="17" customFormat="1" ht="34.200000000000003" customHeight="1" x14ac:dyDescent="0.3">
      <c r="A21" s="214" t="s">
        <v>23</v>
      </c>
      <c r="B21" s="214"/>
      <c r="C21" s="214"/>
      <c r="D21" s="214"/>
      <c r="E21" s="196" t="s">
        <v>207</v>
      </c>
      <c r="F21" s="196"/>
      <c r="G21" s="196"/>
      <c r="H21" s="43">
        <v>4.4999999999999997E-3</v>
      </c>
      <c r="I21" s="205" t="s">
        <v>46</v>
      </c>
      <c r="J21" s="205"/>
      <c r="K21" s="205"/>
    </row>
    <row r="22" spans="1:14" ht="24.6" customHeight="1" x14ac:dyDescent="0.3">
      <c r="A22" s="318" t="s">
        <v>25</v>
      </c>
      <c r="B22" s="318"/>
      <c r="C22" s="318"/>
      <c r="D22" s="318"/>
      <c r="E22" s="318"/>
      <c r="F22" s="318"/>
      <c r="G22" s="318"/>
      <c r="H22" s="318"/>
      <c r="I22" s="10"/>
      <c r="J22" s="3"/>
    </row>
    <row r="23" spans="1:14" ht="24.6" customHeight="1" x14ac:dyDescent="0.3">
      <c r="A23" s="185" t="s">
        <v>193</v>
      </c>
      <c r="B23" s="185"/>
      <c r="C23" s="185"/>
      <c r="D23" s="185"/>
      <c r="E23" s="185"/>
      <c r="F23" s="185"/>
      <c r="G23" s="185"/>
      <c r="H23" s="185"/>
      <c r="I23" s="185"/>
      <c r="J23" s="185"/>
      <c r="K23" s="185"/>
      <c r="L23" s="185"/>
      <c r="M23" s="185"/>
    </row>
    <row r="24" spans="1:14" ht="24.6" customHeight="1" x14ac:dyDescent="0.3">
      <c r="A24" s="185"/>
      <c r="B24" s="185"/>
      <c r="C24" s="185"/>
      <c r="D24" s="185"/>
      <c r="E24" s="185"/>
      <c r="F24" s="185"/>
      <c r="G24" s="185"/>
      <c r="H24" s="185"/>
      <c r="I24" s="185"/>
      <c r="J24" s="185"/>
      <c r="K24" s="185"/>
      <c r="L24" s="185"/>
      <c r="M24" s="185"/>
    </row>
    <row r="25" spans="1:14" ht="24.6" customHeight="1" x14ac:dyDescent="0.3">
      <c r="A25" s="115"/>
      <c r="B25" s="115"/>
      <c r="C25" s="115"/>
      <c r="D25" s="115"/>
      <c r="E25" s="115"/>
      <c r="F25" s="115"/>
      <c r="G25" s="115"/>
      <c r="H25" s="115"/>
      <c r="I25" s="48"/>
      <c r="J25" s="3"/>
    </row>
    <row r="27" spans="1:14" ht="31.8" customHeight="1" x14ac:dyDescent="0.3">
      <c r="A27" s="335" t="s">
        <v>221</v>
      </c>
      <c r="B27" s="335"/>
      <c r="C27" s="335"/>
      <c r="D27" s="335"/>
      <c r="E27" s="335"/>
      <c r="F27" s="335"/>
      <c r="G27" s="335"/>
      <c r="H27" s="335"/>
      <c r="I27" s="335"/>
      <c r="J27" s="335"/>
    </row>
    <row r="29" spans="1:14" ht="43.8" customHeight="1" x14ac:dyDescent="0.3">
      <c r="A29" s="173" t="s">
        <v>220</v>
      </c>
      <c r="B29" s="173"/>
      <c r="C29" s="173"/>
      <c r="D29" s="173"/>
      <c r="E29" s="319" t="s">
        <v>222</v>
      </c>
      <c r="F29" s="320"/>
      <c r="G29" s="321"/>
      <c r="H29" s="54">
        <v>6.7999999999999996E-3</v>
      </c>
    </row>
    <row r="30" spans="1:14" ht="39.6" customHeight="1" x14ac:dyDescent="0.3">
      <c r="A30" s="163" t="s">
        <v>39</v>
      </c>
      <c r="B30" s="164"/>
      <c r="C30" s="164"/>
      <c r="D30" s="165"/>
      <c r="E30" s="222" t="s">
        <v>81</v>
      </c>
      <c r="F30" s="223"/>
      <c r="G30" s="224"/>
      <c r="H30" s="239" t="s">
        <v>78</v>
      </c>
      <c r="I30" s="36" t="s">
        <v>27</v>
      </c>
      <c r="J30" s="36" t="s">
        <v>76</v>
      </c>
      <c r="K30" s="129" t="s">
        <v>100</v>
      </c>
      <c r="L30" s="129"/>
      <c r="M30" s="391"/>
      <c r="N30" s="392"/>
    </row>
    <row r="31" spans="1:14" ht="33.6" customHeight="1" x14ac:dyDescent="0.3">
      <c r="A31" s="166"/>
      <c r="B31" s="167"/>
      <c r="C31" s="167"/>
      <c r="D31" s="168"/>
      <c r="E31" s="225"/>
      <c r="F31" s="226"/>
      <c r="G31" s="227"/>
      <c r="H31" s="240"/>
      <c r="I31" s="64">
        <v>1.2999999999999999E-3</v>
      </c>
      <c r="J31" s="389" t="s">
        <v>77</v>
      </c>
      <c r="K31" s="129"/>
      <c r="L31" s="129"/>
      <c r="M31" s="391"/>
      <c r="N31" s="392"/>
    </row>
    <row r="32" spans="1:14" ht="42.6" customHeight="1" x14ac:dyDescent="0.3">
      <c r="A32" s="173" t="s">
        <v>37</v>
      </c>
      <c r="B32" s="173"/>
      <c r="C32" s="173"/>
      <c r="D32" s="173"/>
      <c r="E32" s="322" t="s">
        <v>218</v>
      </c>
      <c r="F32" s="323"/>
      <c r="G32" s="324"/>
      <c r="H32" s="120" t="s">
        <v>265</v>
      </c>
      <c r="I32" s="307" t="s">
        <v>266</v>
      </c>
      <c r="J32" s="307"/>
      <c r="K32" s="307" t="s">
        <v>267</v>
      </c>
      <c r="L32" s="307"/>
      <c r="M32" s="390" t="s">
        <v>268</v>
      </c>
      <c r="N32" s="390"/>
    </row>
    <row r="33" spans="1:16" ht="32.4" customHeight="1" x14ac:dyDescent="0.3">
      <c r="A33" s="173" t="s">
        <v>6</v>
      </c>
      <c r="B33" s="173"/>
      <c r="C33" s="173"/>
      <c r="D33" s="173"/>
      <c r="E33" s="319" t="s">
        <v>123</v>
      </c>
      <c r="F33" s="320"/>
      <c r="G33" s="321"/>
      <c r="H33" s="54">
        <v>1.1000000000000001E-3</v>
      </c>
    </row>
    <row r="35" spans="1:16" x14ac:dyDescent="0.3">
      <c r="B35" s="118"/>
      <c r="C35" s="119" t="s">
        <v>257</v>
      </c>
      <c r="D35" s="118"/>
      <c r="E35" s="118"/>
      <c r="F35" s="118"/>
      <c r="G35" s="118"/>
    </row>
    <row r="38" spans="1:16" ht="28.8" customHeight="1" x14ac:dyDescent="0.3">
      <c r="A38" s="283" t="s">
        <v>9</v>
      </c>
      <c r="B38" s="283"/>
      <c r="C38" s="283"/>
      <c r="D38" s="283"/>
      <c r="E38" s="283"/>
      <c r="F38" s="283"/>
      <c r="G38" s="283"/>
      <c r="H38" s="283"/>
      <c r="I38" s="283"/>
      <c r="J38" s="283"/>
      <c r="L38" s="3"/>
      <c r="N38" s="4"/>
      <c r="P38" s="4"/>
    </row>
    <row r="39" spans="1:16" s="106" customFormat="1" ht="33.6" customHeight="1" x14ac:dyDescent="0.3">
      <c r="A39" s="277" t="s">
        <v>10</v>
      </c>
      <c r="B39" s="278"/>
      <c r="C39" s="278"/>
      <c r="D39" s="279"/>
      <c r="E39" s="103"/>
      <c r="F39" s="328" t="s">
        <v>187</v>
      </c>
      <c r="G39" s="329"/>
      <c r="H39" s="8">
        <v>1E-3</v>
      </c>
      <c r="I39" s="104"/>
      <c r="J39" s="105"/>
      <c r="L39" s="107"/>
      <c r="N39" s="108"/>
      <c r="P39" s="108"/>
    </row>
    <row r="40" spans="1:16" s="106" customFormat="1" ht="26.4" hidden="1" customHeight="1" x14ac:dyDescent="0.3">
      <c r="A40" s="330" t="s">
        <v>12</v>
      </c>
      <c r="B40" s="331"/>
      <c r="C40" s="331"/>
      <c r="D40" s="332"/>
      <c r="E40" s="109"/>
      <c r="F40" s="277" t="s">
        <v>11</v>
      </c>
      <c r="G40" s="279"/>
      <c r="H40" s="12" t="e">
        <f>'[4]TABLE DES TAUX 2025'!#REF!</f>
        <v>#REF!</v>
      </c>
      <c r="I40" s="110"/>
      <c r="J40" s="105"/>
      <c r="L40" s="107"/>
      <c r="N40" s="108"/>
      <c r="P40" s="108"/>
    </row>
    <row r="41" spans="1:16" s="106" customFormat="1" ht="26.4" customHeight="1" x14ac:dyDescent="0.3">
      <c r="A41" s="277" t="s">
        <v>14</v>
      </c>
      <c r="B41" s="278"/>
      <c r="C41" s="278"/>
      <c r="D41" s="279"/>
      <c r="E41" s="111"/>
      <c r="F41" s="154" t="s">
        <v>189</v>
      </c>
      <c r="G41" s="154"/>
      <c r="H41" s="14">
        <v>3.0000000000000001E-3</v>
      </c>
      <c r="I41" s="111"/>
      <c r="J41" s="105"/>
      <c r="L41" s="107"/>
      <c r="N41" s="108"/>
      <c r="P41" s="108"/>
    </row>
    <row r="42" spans="1:16" s="106" customFormat="1" ht="26.4" customHeight="1" x14ac:dyDescent="0.3">
      <c r="A42" s="336" t="s">
        <v>17</v>
      </c>
      <c r="B42" s="336"/>
      <c r="C42" s="336"/>
      <c r="D42" s="336"/>
      <c r="E42" s="112"/>
      <c r="F42" s="154" t="s">
        <v>189</v>
      </c>
      <c r="G42" s="154"/>
      <c r="H42" s="18">
        <f>0.016%</f>
        <v>1.6000000000000001E-4</v>
      </c>
      <c r="I42" s="113"/>
      <c r="J42" s="105"/>
    </row>
    <row r="43" spans="1:16" s="106" customFormat="1" ht="26.4" customHeight="1" x14ac:dyDescent="0.3">
      <c r="A43" s="336" t="s">
        <v>18</v>
      </c>
      <c r="B43" s="336"/>
      <c r="C43" s="336"/>
      <c r="D43" s="336"/>
      <c r="E43" s="112"/>
      <c r="F43" s="154" t="s">
        <v>190</v>
      </c>
      <c r="G43" s="154"/>
      <c r="H43" s="20">
        <v>5.4999999999999997E-3</v>
      </c>
      <c r="I43" s="23"/>
      <c r="J43" s="105"/>
    </row>
    <row r="44" spans="1:16" s="106" customFormat="1" ht="26.4" customHeight="1" x14ac:dyDescent="0.3">
      <c r="A44" s="336" t="s">
        <v>19</v>
      </c>
      <c r="B44" s="336"/>
      <c r="C44" s="336"/>
      <c r="D44" s="336"/>
      <c r="E44" s="112"/>
      <c r="F44" s="154" t="s">
        <v>188</v>
      </c>
      <c r="G44" s="154"/>
      <c r="H44" s="20">
        <v>3.5000000000000001E-3</v>
      </c>
      <c r="I44" s="23"/>
      <c r="J44" s="105"/>
    </row>
    <row r="45" spans="1:16" s="106" customFormat="1" ht="26.4" customHeight="1" x14ac:dyDescent="0.3">
      <c r="A45" s="336" t="s">
        <v>21</v>
      </c>
      <c r="B45" s="336"/>
      <c r="C45" s="336"/>
      <c r="D45" s="336"/>
      <c r="E45" s="114"/>
      <c r="F45" s="154" t="s">
        <v>225</v>
      </c>
      <c r="G45" s="154"/>
      <c r="H45" s="18">
        <v>6.7999999999999996E-3</v>
      </c>
      <c r="I45" s="23"/>
      <c r="J45" s="105"/>
    </row>
    <row r="46" spans="1:16" s="106" customFormat="1" ht="26.4" customHeight="1" x14ac:dyDescent="0.3">
      <c r="A46" s="336" t="s">
        <v>7</v>
      </c>
      <c r="B46" s="336"/>
      <c r="C46" s="336"/>
      <c r="D46" s="336"/>
      <c r="E46" s="114"/>
      <c r="F46" s="197"/>
      <c r="G46" s="198"/>
      <c r="H46" s="18">
        <v>2.2000000000000001E-3</v>
      </c>
      <c r="I46" s="23"/>
      <c r="J46" s="105"/>
    </row>
    <row r="47" spans="1:16" s="106" customFormat="1" ht="26.4" customHeight="1" x14ac:dyDescent="0.3">
      <c r="A47" s="333" t="s">
        <v>25</v>
      </c>
      <c r="B47" s="333"/>
      <c r="C47" s="333"/>
      <c r="D47" s="333"/>
      <c r="E47" s="333"/>
      <c r="F47" s="333"/>
      <c r="G47" s="333"/>
      <c r="H47" s="334"/>
      <c r="I47" s="27">
        <f>SUM(I39:I46)</f>
        <v>0</v>
      </c>
      <c r="J47" s="105" t="s">
        <v>224</v>
      </c>
      <c r="K47" s="107"/>
    </row>
    <row r="49" spans="1:13" x14ac:dyDescent="0.3">
      <c r="A49" s="185" t="s">
        <v>193</v>
      </c>
      <c r="B49" s="185"/>
      <c r="C49" s="185"/>
      <c r="D49" s="185"/>
      <c r="E49" s="185"/>
      <c r="F49" s="185"/>
      <c r="G49" s="185"/>
      <c r="H49" s="185"/>
      <c r="I49" s="185"/>
      <c r="J49" s="185"/>
      <c r="K49" s="185"/>
      <c r="L49" s="185"/>
      <c r="M49" s="185"/>
    </row>
    <row r="50" spans="1:13" x14ac:dyDescent="0.3">
      <c r="A50" s="185"/>
      <c r="B50" s="185"/>
      <c r="C50" s="185"/>
      <c r="D50" s="185"/>
      <c r="E50" s="185"/>
      <c r="F50" s="185"/>
      <c r="G50" s="185"/>
      <c r="H50" s="185"/>
      <c r="I50" s="185"/>
      <c r="J50" s="185"/>
      <c r="K50" s="185"/>
      <c r="L50" s="185"/>
      <c r="M50" s="185"/>
    </row>
    <row r="81" spans="1:3" s="37" customFormat="1" ht="15.6" x14ac:dyDescent="0.3">
      <c r="A81" s="37" t="s">
        <v>70</v>
      </c>
      <c r="C81" s="37" t="s">
        <v>229</v>
      </c>
    </row>
    <row r="82" spans="1:3" s="37" customFormat="1" ht="15.6" x14ac:dyDescent="0.3">
      <c r="C82" s="37" t="s">
        <v>230</v>
      </c>
    </row>
    <row r="83" spans="1:3" s="37" customFormat="1" ht="15.6" x14ac:dyDescent="0.3"/>
    <row r="84" spans="1:3" s="37" customFormat="1" ht="15.6" x14ac:dyDescent="0.3"/>
    <row r="85" spans="1:3" s="37" customFormat="1" ht="15.6" x14ac:dyDescent="0.3">
      <c r="A85" s="37" t="s">
        <v>231</v>
      </c>
    </row>
    <row r="86" spans="1:3" s="37" customFormat="1" ht="15.6" x14ac:dyDescent="0.3"/>
    <row r="87" spans="1:3" s="37" customFormat="1" ht="15.6" x14ac:dyDescent="0.3"/>
    <row r="113" spans="5:8" ht="26.4" customHeight="1" x14ac:dyDescent="0.3">
      <c r="E113" s="211" t="s">
        <v>278</v>
      </c>
      <c r="F113" s="211"/>
      <c r="G113" s="211"/>
      <c r="H113" s="211"/>
    </row>
    <row r="115" spans="5:8" ht="15" thickBot="1" x14ac:dyDescent="0.35"/>
    <row r="116" spans="5:8" x14ac:dyDescent="0.3">
      <c r="E116" s="212"/>
      <c r="F116" s="206" t="s">
        <v>270</v>
      </c>
      <c r="G116" s="206" t="s">
        <v>271</v>
      </c>
      <c r="H116" s="206" t="s">
        <v>272</v>
      </c>
    </row>
    <row r="117" spans="5:8" ht="15" thickBot="1" x14ac:dyDescent="0.35">
      <c r="E117" s="213"/>
      <c r="F117" s="208"/>
      <c r="G117" s="208"/>
      <c r="H117" s="208"/>
    </row>
    <row r="118" spans="5:8" ht="28.2" customHeight="1" x14ac:dyDescent="0.3">
      <c r="E118" s="206" t="s">
        <v>273</v>
      </c>
      <c r="F118" s="209">
        <v>1.12E-2</v>
      </c>
      <c r="G118" s="209">
        <v>1.2500000000000001E-2</v>
      </c>
      <c r="H118" s="206" t="s">
        <v>274</v>
      </c>
    </row>
    <row r="119" spans="5:8" ht="28.2" customHeight="1" thickBot="1" x14ac:dyDescent="0.35">
      <c r="E119" s="208"/>
      <c r="F119" s="210"/>
      <c r="G119" s="210"/>
      <c r="H119" s="208"/>
    </row>
    <row r="120" spans="5:8" ht="28.2" customHeight="1" x14ac:dyDescent="0.3">
      <c r="E120" s="206" t="s">
        <v>275</v>
      </c>
      <c r="F120" s="206" t="s">
        <v>276</v>
      </c>
      <c r="G120" s="206" t="s">
        <v>276</v>
      </c>
      <c r="H120" s="206" t="s">
        <v>276</v>
      </c>
    </row>
    <row r="121" spans="5:8" ht="28.2" customHeight="1" x14ac:dyDescent="0.3">
      <c r="E121" s="207"/>
      <c r="F121" s="207"/>
      <c r="G121" s="207"/>
      <c r="H121" s="207"/>
    </row>
    <row r="122" spans="5:8" ht="28.2" customHeight="1" thickBot="1" x14ac:dyDescent="0.35">
      <c r="E122" s="208"/>
      <c r="F122" s="208"/>
      <c r="G122" s="208"/>
      <c r="H122" s="208"/>
    </row>
    <row r="123" spans="5:8" ht="28.2" customHeight="1" x14ac:dyDescent="0.3">
      <c r="E123" s="206" t="s">
        <v>277</v>
      </c>
      <c r="F123" s="206" t="s">
        <v>276</v>
      </c>
      <c r="G123" s="206" t="s">
        <v>276</v>
      </c>
      <c r="H123" s="206" t="s">
        <v>276</v>
      </c>
    </row>
    <row r="124" spans="5:8" ht="28.2" customHeight="1" x14ac:dyDescent="0.3">
      <c r="E124" s="207"/>
      <c r="F124" s="207"/>
      <c r="G124" s="207"/>
      <c r="H124" s="207"/>
    </row>
    <row r="125" spans="5:8" ht="28.2" customHeight="1" thickBot="1" x14ac:dyDescent="0.35">
      <c r="E125" s="208"/>
      <c r="F125" s="208"/>
      <c r="G125" s="208"/>
      <c r="H125" s="208"/>
    </row>
  </sheetData>
  <mergeCells count="102">
    <mergeCell ref="H5:H6"/>
    <mergeCell ref="K5:L6"/>
    <mergeCell ref="M5:M6"/>
    <mergeCell ref="A30:D31"/>
    <mergeCell ref="E30:G31"/>
    <mergeCell ref="H30:H31"/>
    <mergeCell ref="K30:L31"/>
    <mergeCell ref="M30:M31"/>
    <mergeCell ref="M32:N32"/>
    <mergeCell ref="I4:J4"/>
    <mergeCell ref="K4:L4"/>
    <mergeCell ref="M4:N4"/>
    <mergeCell ref="I3:J3"/>
    <mergeCell ref="A27:J27"/>
    <mergeCell ref="E29:G29"/>
    <mergeCell ref="A29:D29"/>
    <mergeCell ref="A10:K10"/>
    <mergeCell ref="I11:K11"/>
    <mergeCell ref="A7:D7"/>
    <mergeCell ref="A14:D14"/>
    <mergeCell ref="A15:D15"/>
    <mergeCell ref="A47:H47"/>
    <mergeCell ref="A49:M50"/>
    <mergeCell ref="A23:M24"/>
    <mergeCell ref="A1:L1"/>
    <mergeCell ref="A45:D45"/>
    <mergeCell ref="F45:G45"/>
    <mergeCell ref="A46:D46"/>
    <mergeCell ref="F46:G46"/>
    <mergeCell ref="A42:D42"/>
    <mergeCell ref="F42:G42"/>
    <mergeCell ref="A43:D43"/>
    <mergeCell ref="F43:G43"/>
    <mergeCell ref="A44:D44"/>
    <mergeCell ref="F44:G44"/>
    <mergeCell ref="A41:D41"/>
    <mergeCell ref="F41:G41"/>
    <mergeCell ref="A38:J38"/>
    <mergeCell ref="A39:D39"/>
    <mergeCell ref="F39:G39"/>
    <mergeCell ref="A40:D40"/>
    <mergeCell ref="F40:G40"/>
    <mergeCell ref="A32:D32"/>
    <mergeCell ref="A33:D33"/>
    <mergeCell ref="I32:J32"/>
    <mergeCell ref="K32:L32"/>
    <mergeCell ref="E32:G32"/>
    <mergeCell ref="E33:G33"/>
    <mergeCell ref="A16:D16"/>
    <mergeCell ref="E15:G15"/>
    <mergeCell ref="A11:D11"/>
    <mergeCell ref="A12:D12"/>
    <mergeCell ref="A13:D13"/>
    <mergeCell ref="E11:G11"/>
    <mergeCell ref="E12:G12"/>
    <mergeCell ref="E3:G3"/>
    <mergeCell ref="E4:G4"/>
    <mergeCell ref="E7:G7"/>
    <mergeCell ref="A3:D3"/>
    <mergeCell ref="A4:D4"/>
    <mergeCell ref="A5:D6"/>
    <mergeCell ref="E5:G6"/>
    <mergeCell ref="A21:D21"/>
    <mergeCell ref="A22:H22"/>
    <mergeCell ref="A17:D17"/>
    <mergeCell ref="A18:D18"/>
    <mergeCell ref="A19:D19"/>
    <mergeCell ref="E19:G19"/>
    <mergeCell ref="A20:D20"/>
    <mergeCell ref="I12:K12"/>
    <mergeCell ref="E13:G13"/>
    <mergeCell ref="I13:K13"/>
    <mergeCell ref="E14:G14"/>
    <mergeCell ref="I14:K14"/>
    <mergeCell ref="I19:K19"/>
    <mergeCell ref="E21:G21"/>
    <mergeCell ref="I21:K21"/>
    <mergeCell ref="I15:K15"/>
    <mergeCell ref="E16:G16"/>
    <mergeCell ref="I16:K16"/>
    <mergeCell ref="E17:G17"/>
    <mergeCell ref="I17:K17"/>
    <mergeCell ref="E18:G18"/>
    <mergeCell ref="I18:K18"/>
    <mergeCell ref="F20:G20"/>
    <mergeCell ref="E113:H113"/>
    <mergeCell ref="E116:E117"/>
    <mergeCell ref="F116:F117"/>
    <mergeCell ref="G116:G117"/>
    <mergeCell ref="H116:H117"/>
    <mergeCell ref="E123:E125"/>
    <mergeCell ref="F123:F125"/>
    <mergeCell ref="G123:G125"/>
    <mergeCell ref="H123:H125"/>
    <mergeCell ref="E118:E119"/>
    <mergeCell ref="F118:F119"/>
    <mergeCell ref="G118:G119"/>
    <mergeCell ref="H118:H119"/>
    <mergeCell ref="E120:E122"/>
    <mergeCell ref="F120:F122"/>
    <mergeCell ref="G120:G122"/>
    <mergeCell ref="H120:H122"/>
  </mergeCells>
  <printOptions horizontalCentered="1" verticalCentered="1"/>
  <pageMargins left="0.11811023622047245" right="0.11811023622047245" top="0.35433070866141736" bottom="0.15748031496062992" header="0.31496062992125984" footer="0.31496062992125984"/>
  <pageSetup paperSize="9" scale="75" orientation="landscape" horizontalDpi="4294967293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49A82-3E28-4B10-89EB-E19D30A041B5}">
  <sheetPr codeName="Feuil5"/>
  <dimension ref="A1:P243"/>
  <sheetViews>
    <sheetView topLeftCell="A125" zoomScale="98" zoomScaleNormal="98" workbookViewId="0">
      <selection activeCell="A200" sqref="A200:XFD217"/>
    </sheetView>
  </sheetViews>
  <sheetFormatPr baseColWidth="10" defaultRowHeight="14.4" x14ac:dyDescent="0.3"/>
  <cols>
    <col min="1" max="4" width="20.5546875" customWidth="1"/>
    <col min="5" max="5" width="12.77734375" customWidth="1"/>
    <col min="6" max="6" width="14.33203125" customWidth="1"/>
    <col min="7" max="7" width="14.88671875" customWidth="1"/>
    <col min="8" max="8" width="15.77734375" customWidth="1"/>
    <col min="9" max="9" width="15.33203125" customWidth="1"/>
    <col min="10" max="10" width="18.33203125" customWidth="1"/>
    <col min="11" max="11" width="14.21875" customWidth="1"/>
    <col min="12" max="12" width="22.5546875" customWidth="1"/>
  </cols>
  <sheetData>
    <row r="1" spans="1:16" ht="9.6" customHeight="1" x14ac:dyDescent="0.3"/>
    <row r="2" spans="1:16" hidden="1" x14ac:dyDescent="0.3"/>
    <row r="3" spans="1:16" ht="28.8" customHeight="1" x14ac:dyDescent="0.3">
      <c r="A3" s="176" t="s">
        <v>170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6" ht="38.4" customHeight="1" x14ac:dyDescent="0.3">
      <c r="A4" s="283" t="s">
        <v>9</v>
      </c>
      <c r="B4" s="283"/>
      <c r="C4" s="283"/>
      <c r="D4" s="283"/>
      <c r="E4" s="283"/>
      <c r="F4" s="283"/>
      <c r="G4" s="283"/>
      <c r="H4" s="283"/>
      <c r="I4" s="283"/>
      <c r="J4" s="283"/>
      <c r="K4" s="85" t="s">
        <v>140</v>
      </c>
      <c r="L4" s="284" t="s">
        <v>143</v>
      </c>
      <c r="M4" s="284"/>
      <c r="N4" s="4"/>
      <c r="P4" s="4"/>
    </row>
    <row r="5" spans="1:16" ht="36" customHeight="1" x14ac:dyDescent="0.3">
      <c r="A5" s="143" t="s">
        <v>10</v>
      </c>
      <c r="B5" s="144"/>
      <c r="C5" s="144"/>
      <c r="D5" s="144"/>
      <c r="E5" s="145"/>
      <c r="F5" s="132" t="s">
        <v>136</v>
      </c>
      <c r="G5" s="133"/>
      <c r="H5" s="41">
        <f>0.1%</f>
        <v>1E-3</v>
      </c>
      <c r="I5" s="288" t="s">
        <v>130</v>
      </c>
      <c r="J5" s="288"/>
      <c r="K5" s="59">
        <v>332</v>
      </c>
      <c r="L5" s="276" t="s">
        <v>142</v>
      </c>
      <c r="M5" s="276"/>
      <c r="N5" s="4"/>
      <c r="P5" s="4"/>
    </row>
    <row r="6" spans="1:16" ht="27.6" customHeight="1" x14ac:dyDescent="0.3">
      <c r="A6" s="143" t="s">
        <v>12</v>
      </c>
      <c r="B6" s="144"/>
      <c r="C6" s="144"/>
      <c r="D6" s="144"/>
      <c r="E6" s="145"/>
      <c r="F6" s="132" t="s">
        <v>137</v>
      </c>
      <c r="G6" s="133"/>
      <c r="H6" s="41">
        <f>0.5%</f>
        <v>5.0000000000000001E-3</v>
      </c>
      <c r="I6" s="288" t="s">
        <v>131</v>
      </c>
      <c r="J6" s="288"/>
      <c r="K6" s="59">
        <v>236</v>
      </c>
      <c r="L6" s="276" t="s">
        <v>95</v>
      </c>
      <c r="M6" s="276"/>
      <c r="N6" s="4"/>
      <c r="P6" s="4"/>
    </row>
    <row r="7" spans="1:16" ht="31.8" customHeight="1" x14ac:dyDescent="0.3">
      <c r="A7" s="143" t="s">
        <v>13</v>
      </c>
      <c r="B7" s="144"/>
      <c r="C7" s="144"/>
      <c r="D7" s="144"/>
      <c r="E7" s="145"/>
      <c r="F7" s="132" t="s">
        <v>137</v>
      </c>
      <c r="G7" s="133"/>
      <c r="H7" s="41" t="s">
        <v>41</v>
      </c>
      <c r="I7" s="288" t="s">
        <v>132</v>
      </c>
      <c r="J7" s="288"/>
      <c r="K7" s="59" t="s">
        <v>141</v>
      </c>
      <c r="L7" s="276" t="s">
        <v>95</v>
      </c>
      <c r="M7" s="276"/>
      <c r="N7" s="4"/>
      <c r="P7" s="4"/>
    </row>
    <row r="8" spans="1:16" ht="32.4" customHeight="1" x14ac:dyDescent="0.3">
      <c r="A8" s="143" t="s">
        <v>14</v>
      </c>
      <c r="B8" s="144"/>
      <c r="C8" s="144"/>
      <c r="D8" s="144"/>
      <c r="E8" s="145"/>
      <c r="F8" s="132"/>
      <c r="G8" s="133"/>
      <c r="H8" s="41">
        <v>3.0000000000000001E-3</v>
      </c>
      <c r="I8" s="288" t="s">
        <v>134</v>
      </c>
      <c r="J8" s="288"/>
      <c r="K8" s="59">
        <v>986</v>
      </c>
      <c r="L8" s="276" t="s">
        <v>95</v>
      </c>
      <c r="M8" s="276"/>
      <c r="N8" s="4"/>
      <c r="P8" s="4"/>
    </row>
    <row r="9" spans="1:16" s="17" customFormat="1" ht="29.4" customHeight="1" x14ac:dyDescent="0.3">
      <c r="A9" s="143" t="s">
        <v>15</v>
      </c>
      <c r="B9" s="144"/>
      <c r="C9" s="144"/>
      <c r="D9" s="144"/>
      <c r="E9" s="145"/>
      <c r="F9" s="132" t="s">
        <v>104</v>
      </c>
      <c r="G9" s="133"/>
      <c r="H9" s="41">
        <v>0.08</v>
      </c>
      <c r="I9" s="288" t="s">
        <v>132</v>
      </c>
      <c r="J9" s="288"/>
      <c r="K9" s="84">
        <v>479</v>
      </c>
      <c r="L9" s="276" t="s">
        <v>95</v>
      </c>
      <c r="M9" s="276"/>
    </row>
    <row r="10" spans="1:16" ht="27.6" customHeight="1" x14ac:dyDescent="0.3">
      <c r="A10" s="143" t="s">
        <v>17</v>
      </c>
      <c r="B10" s="144"/>
      <c r="C10" s="144"/>
      <c r="D10" s="144"/>
      <c r="E10" s="145"/>
      <c r="F10" s="132" t="s">
        <v>123</v>
      </c>
      <c r="G10" s="133"/>
      <c r="H10" s="72">
        <f>0.016%</f>
        <v>1.6000000000000001E-4</v>
      </c>
      <c r="I10" s="288" t="s">
        <v>135</v>
      </c>
      <c r="J10" s="288"/>
      <c r="K10" s="59" t="s">
        <v>147</v>
      </c>
      <c r="L10" s="276" t="s">
        <v>95</v>
      </c>
      <c r="M10" s="276"/>
    </row>
    <row r="11" spans="1:16" ht="37.200000000000003" customHeight="1" x14ac:dyDescent="0.3">
      <c r="A11" s="143" t="s">
        <v>18</v>
      </c>
      <c r="B11" s="144"/>
      <c r="C11" s="144"/>
      <c r="D11" s="144"/>
      <c r="E11" s="145"/>
      <c r="F11" s="132" t="s">
        <v>138</v>
      </c>
      <c r="G11" s="133"/>
      <c r="H11" s="41">
        <v>0.01</v>
      </c>
      <c r="I11" s="281" t="s">
        <v>151</v>
      </c>
      <c r="J11" s="281"/>
      <c r="K11" s="59">
        <v>971</v>
      </c>
      <c r="L11" s="276" t="s">
        <v>95</v>
      </c>
      <c r="M11" s="276"/>
    </row>
    <row r="12" spans="1:16" ht="42.6" customHeight="1" x14ac:dyDescent="0.3">
      <c r="A12" s="143" t="s">
        <v>19</v>
      </c>
      <c r="B12" s="144"/>
      <c r="C12" s="144"/>
      <c r="D12" s="144"/>
      <c r="E12" s="145"/>
      <c r="F12" s="132" t="s">
        <v>121</v>
      </c>
      <c r="G12" s="133"/>
      <c r="H12" s="41">
        <v>2E-3</v>
      </c>
      <c r="I12" s="281" t="s">
        <v>161</v>
      </c>
      <c r="J12" s="281"/>
      <c r="K12" s="59"/>
      <c r="L12" s="205" t="s">
        <v>93</v>
      </c>
      <c r="M12" s="205"/>
    </row>
    <row r="13" spans="1:16" ht="43.2" customHeight="1" x14ac:dyDescent="0.3">
      <c r="A13" s="143" t="s">
        <v>21</v>
      </c>
      <c r="B13" s="144"/>
      <c r="C13" s="144"/>
      <c r="D13" s="144"/>
      <c r="E13" s="145"/>
      <c r="F13" s="286" t="s">
        <v>124</v>
      </c>
      <c r="G13" s="287"/>
      <c r="H13" s="41">
        <v>6.7999999999999996E-3</v>
      </c>
      <c r="I13" s="281" t="s">
        <v>196</v>
      </c>
      <c r="J13" s="281"/>
      <c r="K13" s="59" t="s">
        <v>148</v>
      </c>
      <c r="L13" s="156" t="s">
        <v>150</v>
      </c>
      <c r="M13" s="156"/>
    </row>
    <row r="14" spans="1:16" s="17" customFormat="1" ht="42.6" customHeight="1" x14ac:dyDescent="0.3">
      <c r="A14" s="143" t="s">
        <v>23</v>
      </c>
      <c r="B14" s="144"/>
      <c r="C14" s="144"/>
      <c r="D14" s="144"/>
      <c r="E14" s="145"/>
      <c r="F14" s="132" t="s">
        <v>169</v>
      </c>
      <c r="G14" s="133"/>
      <c r="H14" s="41">
        <v>4.4999999999999997E-3</v>
      </c>
      <c r="I14" s="281" t="s">
        <v>133</v>
      </c>
      <c r="J14" s="281"/>
      <c r="K14" s="84"/>
      <c r="L14" s="261" t="s">
        <v>149</v>
      </c>
      <c r="M14" s="261"/>
    </row>
    <row r="15" spans="1:16" ht="31.8" customHeight="1" x14ac:dyDescent="0.3">
      <c r="A15" s="264" t="s">
        <v>25</v>
      </c>
      <c r="B15" s="264"/>
      <c r="C15" s="264"/>
      <c r="D15" s="264"/>
      <c r="E15" s="264"/>
      <c r="F15" s="264"/>
      <c r="G15" s="264"/>
      <c r="H15" s="264"/>
      <c r="I15" s="264"/>
      <c r="J15" s="264"/>
      <c r="K15" s="262" t="s">
        <v>144</v>
      </c>
      <c r="L15" s="263"/>
      <c r="M15" s="263"/>
    </row>
    <row r="16" spans="1:16" ht="13.8" customHeight="1" x14ac:dyDescent="0.3"/>
    <row r="17" spans="3:11" ht="31.8" customHeight="1" x14ac:dyDescent="0.3">
      <c r="C17" s="289" t="s">
        <v>261</v>
      </c>
      <c r="D17" s="289"/>
      <c r="E17" s="289"/>
      <c r="F17" s="289"/>
      <c r="G17" s="289"/>
      <c r="H17" s="289"/>
      <c r="I17" s="289"/>
      <c r="J17" s="289"/>
      <c r="K17" s="289"/>
    </row>
    <row r="37" spans="1:10" ht="10.8" customHeight="1" x14ac:dyDescent="0.3">
      <c r="A37" s="285" t="s">
        <v>107</v>
      </c>
      <c r="B37" s="285"/>
      <c r="C37" s="285"/>
      <c r="D37" s="285"/>
      <c r="E37" s="285"/>
      <c r="F37" s="285"/>
      <c r="G37" s="285"/>
      <c r="H37" s="285"/>
      <c r="I37" s="285"/>
      <c r="J37" s="285"/>
    </row>
    <row r="38" spans="1:10" ht="19.2" customHeight="1" x14ac:dyDescent="0.3">
      <c r="A38" s="285"/>
      <c r="B38" s="285"/>
      <c r="C38" s="285"/>
      <c r="D38" s="285"/>
      <c r="E38" s="285"/>
      <c r="F38" s="285"/>
      <c r="G38" s="285"/>
      <c r="H38" s="285"/>
      <c r="I38" s="285"/>
      <c r="J38" s="285"/>
    </row>
    <row r="39" spans="1:10" ht="7.2" customHeight="1" x14ac:dyDescent="0.3">
      <c r="A39" s="285"/>
      <c r="B39" s="285"/>
      <c r="C39" s="285"/>
      <c r="D39" s="285"/>
      <c r="E39" s="285"/>
      <c r="F39" s="285"/>
      <c r="G39" s="285"/>
      <c r="H39" s="285"/>
      <c r="I39" s="285"/>
      <c r="J39" s="285"/>
    </row>
    <row r="40" spans="1:10" ht="10.199999999999999" hidden="1" customHeight="1" x14ac:dyDescent="0.3">
      <c r="A40" s="285"/>
      <c r="B40" s="285"/>
      <c r="C40" s="285"/>
      <c r="D40" s="285"/>
      <c r="E40" s="285"/>
      <c r="F40" s="285"/>
      <c r="G40" s="285"/>
      <c r="H40" s="285"/>
      <c r="I40" s="285"/>
      <c r="J40" s="285"/>
    </row>
    <row r="41" spans="1:10" ht="48" hidden="1" customHeight="1" x14ac:dyDescent="0.3"/>
    <row r="42" spans="1:10" ht="48" hidden="1" customHeight="1" x14ac:dyDescent="0.3">
      <c r="J42" s="268"/>
    </row>
    <row r="43" spans="1:10" hidden="1" x14ac:dyDescent="0.3">
      <c r="J43" s="268"/>
    </row>
    <row r="44" spans="1:10" ht="42.6" customHeight="1" x14ac:dyDescent="0.3">
      <c r="A44" s="180" t="s">
        <v>155</v>
      </c>
      <c r="B44" s="180"/>
      <c r="C44" s="180"/>
      <c r="D44" s="86" t="s">
        <v>154</v>
      </c>
      <c r="E44" s="86" t="s">
        <v>153</v>
      </c>
      <c r="F44" s="86" t="s">
        <v>101</v>
      </c>
      <c r="G44" s="86" t="s">
        <v>160</v>
      </c>
      <c r="J44" s="268"/>
    </row>
    <row r="45" spans="1:10" ht="48" customHeight="1" x14ac:dyDescent="0.3">
      <c r="D45" s="269" t="s">
        <v>255</v>
      </c>
      <c r="E45" s="270" t="s">
        <v>37</v>
      </c>
      <c r="F45" s="270" t="s">
        <v>108</v>
      </c>
      <c r="G45" s="271" t="s">
        <v>38</v>
      </c>
      <c r="J45" s="268"/>
    </row>
    <row r="46" spans="1:10" ht="28.2" customHeight="1" x14ac:dyDescent="0.3">
      <c r="D46" s="269"/>
      <c r="E46" s="270"/>
      <c r="F46" s="270"/>
      <c r="G46" s="271"/>
      <c r="J46" s="268"/>
    </row>
    <row r="47" spans="1:10" ht="9.6" customHeight="1" x14ac:dyDescent="0.3">
      <c r="D47" s="269"/>
      <c r="E47" s="270"/>
      <c r="F47" s="270"/>
      <c r="G47" s="271"/>
    </row>
    <row r="48" spans="1:10" ht="11.4" hidden="1" customHeight="1" x14ac:dyDescent="0.3">
      <c r="D48" s="269"/>
      <c r="E48" s="270"/>
      <c r="F48" s="270"/>
      <c r="G48" s="271"/>
    </row>
    <row r="49" spans="1:15" ht="28.2" hidden="1" customHeight="1" x14ac:dyDescent="0.3">
      <c r="A49" s="267" t="s">
        <v>109</v>
      </c>
      <c r="B49" s="267"/>
      <c r="C49" s="74"/>
      <c r="D49" s="75"/>
      <c r="E49" s="75"/>
      <c r="F49" s="75"/>
      <c r="G49" s="75"/>
    </row>
    <row r="50" spans="1:15" ht="11.4" hidden="1" customHeight="1" x14ac:dyDescent="0.3">
      <c r="A50" s="267" t="s">
        <v>110</v>
      </c>
      <c r="B50" s="267"/>
      <c r="C50" s="74"/>
      <c r="D50" s="75"/>
      <c r="E50" s="75"/>
      <c r="F50" s="75"/>
      <c r="G50" s="75"/>
    </row>
    <row r="51" spans="1:15" ht="11.4" hidden="1" customHeight="1" x14ac:dyDescent="0.3">
      <c r="A51" s="272" t="s">
        <v>111</v>
      </c>
      <c r="B51" s="273"/>
      <c r="C51" s="74"/>
      <c r="D51" s="75"/>
      <c r="E51" s="76"/>
      <c r="F51" s="76"/>
      <c r="G51" s="76"/>
      <c r="H51" s="274" t="s">
        <v>112</v>
      </c>
      <c r="I51" s="275"/>
      <c r="J51" s="275"/>
      <c r="K51" s="275"/>
      <c r="L51" s="275"/>
      <c r="M51" s="275"/>
      <c r="N51" s="275"/>
      <c r="O51" s="275"/>
    </row>
    <row r="52" spans="1:15" ht="0.6" hidden="1" customHeight="1" x14ac:dyDescent="0.3">
      <c r="A52" s="267" t="s">
        <v>113</v>
      </c>
      <c r="B52" s="267"/>
      <c r="C52" s="74"/>
      <c r="D52" s="75"/>
      <c r="E52" s="75"/>
      <c r="F52" s="75"/>
      <c r="G52" s="75"/>
    </row>
    <row r="53" spans="1:15" ht="30.6" hidden="1" customHeight="1" x14ac:dyDescent="0.3">
      <c r="A53" s="267" t="s">
        <v>114</v>
      </c>
      <c r="B53" s="267"/>
      <c r="C53" s="74"/>
      <c r="D53" s="75"/>
      <c r="E53" s="75"/>
      <c r="F53" s="75"/>
      <c r="G53" s="75"/>
    </row>
    <row r="54" spans="1:15" ht="11.4" hidden="1" customHeight="1" x14ac:dyDescent="0.3">
      <c r="A54" s="267" t="s">
        <v>65</v>
      </c>
      <c r="B54" s="267"/>
      <c r="C54" s="74"/>
      <c r="D54" s="75"/>
      <c r="E54" s="77"/>
      <c r="F54" s="78"/>
      <c r="G54" s="77"/>
    </row>
    <row r="55" spans="1:15" ht="11.4" hidden="1" customHeight="1" x14ac:dyDescent="0.3">
      <c r="A55" s="267" t="s">
        <v>75</v>
      </c>
      <c r="B55" s="267"/>
      <c r="C55" s="74"/>
      <c r="D55" s="75"/>
      <c r="E55" s="77"/>
      <c r="F55" s="78"/>
      <c r="G55" s="77"/>
    </row>
    <row r="56" spans="1:15" ht="11.4" hidden="1" customHeight="1" x14ac:dyDescent="0.3">
      <c r="A56" s="267" t="s">
        <v>75</v>
      </c>
      <c r="B56" s="267"/>
      <c r="C56" s="74"/>
      <c r="D56" s="75"/>
      <c r="E56" s="77"/>
      <c r="F56" s="78"/>
      <c r="G56" s="77"/>
    </row>
    <row r="57" spans="1:15" hidden="1" x14ac:dyDescent="0.3">
      <c r="A57" s="267" t="s">
        <v>115</v>
      </c>
      <c r="B57" s="267"/>
      <c r="C57" s="74"/>
      <c r="D57" s="75"/>
      <c r="E57" s="77"/>
      <c r="F57" s="78"/>
      <c r="G57" s="78"/>
    </row>
    <row r="58" spans="1:15" ht="11.4" hidden="1" customHeight="1" x14ac:dyDescent="0.3">
      <c r="A58" s="73" t="s">
        <v>116</v>
      </c>
      <c r="B58" s="79"/>
      <c r="C58" s="74"/>
      <c r="D58" s="75"/>
      <c r="E58" s="75"/>
      <c r="F58" s="79"/>
      <c r="G58" s="79"/>
    </row>
    <row r="59" spans="1:15" ht="11.4" hidden="1" customHeight="1" x14ac:dyDescent="0.3">
      <c r="A59" s="267" t="s">
        <v>117</v>
      </c>
      <c r="B59" s="267"/>
      <c r="C59" s="74"/>
      <c r="D59" s="75"/>
      <c r="E59" s="75"/>
      <c r="F59" s="79"/>
      <c r="G59" s="79"/>
    </row>
    <row r="60" spans="1:15" ht="28.2" customHeight="1" x14ac:dyDescent="0.3">
      <c r="A60" s="272" t="s">
        <v>118</v>
      </c>
      <c r="B60" s="280"/>
      <c r="C60" s="273"/>
      <c r="D60" s="88" t="s">
        <v>156</v>
      </c>
      <c r="E60" s="87" t="s">
        <v>177</v>
      </c>
      <c r="F60" s="87" t="s">
        <v>177</v>
      </c>
      <c r="G60" s="81"/>
    </row>
    <row r="61" spans="1:15" ht="48" customHeight="1" x14ac:dyDescent="0.3">
      <c r="D61" s="90" t="s">
        <v>178</v>
      </c>
      <c r="G61" s="80" t="s">
        <v>125</v>
      </c>
      <c r="H61" s="282" t="s">
        <v>119</v>
      </c>
      <c r="I61" s="282"/>
      <c r="J61" s="282"/>
    </row>
    <row r="62" spans="1:15" ht="22.8" customHeight="1" x14ac:dyDescent="0.3">
      <c r="D62" s="94"/>
      <c r="G62" s="95"/>
      <c r="H62" s="96"/>
      <c r="I62" s="96"/>
      <c r="J62" s="96"/>
    </row>
    <row r="63" spans="1:15" s="56" customFormat="1" ht="25.8" customHeight="1" x14ac:dyDescent="0.25">
      <c r="A63" s="291" t="s">
        <v>87</v>
      </c>
      <c r="B63" s="291"/>
      <c r="C63" s="185" t="s">
        <v>123</v>
      </c>
      <c r="D63" s="185"/>
      <c r="E63" s="291" t="s">
        <v>106</v>
      </c>
      <c r="F63" s="205" t="s">
        <v>129</v>
      </c>
      <c r="G63" s="205" t="s">
        <v>176</v>
      </c>
    </row>
    <row r="64" spans="1:15" s="56" customFormat="1" ht="25.8" customHeight="1" x14ac:dyDescent="0.25">
      <c r="A64" s="291"/>
      <c r="B64" s="291"/>
      <c r="C64" s="185" t="s">
        <v>126</v>
      </c>
      <c r="D64" s="185"/>
      <c r="E64" s="291"/>
      <c r="F64" s="205"/>
      <c r="G64" s="205"/>
    </row>
    <row r="65" spans="1:16" s="56" customFormat="1" ht="25.8" customHeight="1" x14ac:dyDescent="0.25">
      <c r="A65" s="291"/>
      <c r="B65" s="291"/>
      <c r="C65" s="185" t="s">
        <v>127</v>
      </c>
      <c r="D65" s="185"/>
      <c r="E65" s="291"/>
      <c r="F65" s="205"/>
      <c r="G65" s="205"/>
    </row>
    <row r="66" spans="1:16" s="56" customFormat="1" ht="25.8" customHeight="1" x14ac:dyDescent="0.25">
      <c r="A66" s="291"/>
      <c r="B66" s="291"/>
      <c r="C66" s="185" t="s">
        <v>128</v>
      </c>
      <c r="D66" s="185"/>
      <c r="E66" s="291"/>
      <c r="F66" s="205"/>
      <c r="G66" s="205"/>
    </row>
    <row r="67" spans="1:16" s="56" customFormat="1" ht="38.4" customHeight="1" x14ac:dyDescent="0.25">
      <c r="A67" s="290" t="s">
        <v>264</v>
      </c>
      <c r="B67" s="290"/>
      <c r="C67" s="290"/>
      <c r="D67" s="290"/>
      <c r="E67" s="290"/>
      <c r="F67" s="290"/>
      <c r="G67" s="290"/>
      <c r="H67" s="290"/>
      <c r="I67" s="290"/>
      <c r="J67" s="290"/>
      <c r="K67" s="290"/>
      <c r="L67" s="290"/>
    </row>
    <row r="68" spans="1:16" ht="28.2" customHeight="1" x14ac:dyDescent="0.3">
      <c r="A68" s="293" t="s">
        <v>172</v>
      </c>
      <c r="B68" s="293"/>
      <c r="C68" s="293"/>
      <c r="D68" s="293"/>
      <c r="E68" s="293"/>
      <c r="F68" s="293"/>
      <c r="G68" s="293"/>
      <c r="H68" s="293"/>
      <c r="I68" s="293"/>
      <c r="J68" s="293"/>
    </row>
    <row r="69" spans="1:16" ht="22.8" customHeight="1" x14ac:dyDescent="0.3">
      <c r="A69" s="283" t="s">
        <v>9</v>
      </c>
      <c r="B69" s="283"/>
      <c r="C69" s="283"/>
      <c r="D69" s="283"/>
      <c r="E69" s="283"/>
      <c r="F69" s="283"/>
      <c r="G69" s="283"/>
      <c r="H69" s="283"/>
      <c r="I69" s="283"/>
      <c r="J69" s="283"/>
      <c r="L69" s="3"/>
      <c r="N69" s="4"/>
      <c r="P69" s="4"/>
    </row>
    <row r="70" spans="1:16" ht="26.4" customHeight="1" x14ac:dyDescent="0.3">
      <c r="A70" s="277" t="s">
        <v>10</v>
      </c>
      <c r="B70" s="278"/>
      <c r="C70" s="278"/>
      <c r="D70" s="278"/>
      <c r="E70" s="279"/>
      <c r="F70" s="132" t="s">
        <v>136</v>
      </c>
      <c r="G70" s="133"/>
      <c r="H70" s="41">
        <v>1E-3</v>
      </c>
      <c r="I70" s="265" t="s">
        <v>130</v>
      </c>
      <c r="J70" s="266"/>
      <c r="L70" s="3"/>
      <c r="N70" s="4"/>
      <c r="P70" s="4"/>
    </row>
    <row r="71" spans="1:16" ht="0.6" hidden="1" customHeight="1" x14ac:dyDescent="0.3">
      <c r="A71" s="277" t="s">
        <v>12</v>
      </c>
      <c r="B71" s="278"/>
      <c r="C71" s="278"/>
      <c r="D71" s="279"/>
      <c r="E71" s="11"/>
      <c r="F71" s="132" t="s">
        <v>11</v>
      </c>
      <c r="G71" s="133"/>
      <c r="H71" s="41" t="e">
        <f>'[3]TABLE DES TAUX 2025'!#REF!</f>
        <v>#REF!</v>
      </c>
      <c r="I71" s="83"/>
      <c r="J71" s="83"/>
      <c r="L71" s="3"/>
      <c r="N71" s="4"/>
      <c r="P71" s="4"/>
    </row>
    <row r="72" spans="1:16" ht="22.8" hidden="1" customHeight="1" x14ac:dyDescent="0.3">
      <c r="A72" s="277" t="s">
        <v>13</v>
      </c>
      <c r="B72" s="278"/>
      <c r="C72" s="278"/>
      <c r="D72" s="279"/>
      <c r="E72" s="71"/>
      <c r="F72" s="132" t="s">
        <v>11</v>
      </c>
      <c r="G72" s="133"/>
      <c r="H72" s="41"/>
      <c r="I72" s="83"/>
      <c r="J72" s="83"/>
      <c r="L72" s="3"/>
      <c r="N72" s="4"/>
      <c r="P72" s="4"/>
    </row>
    <row r="73" spans="1:16" ht="25.8" customHeight="1" x14ac:dyDescent="0.3">
      <c r="A73" s="277" t="s">
        <v>14</v>
      </c>
      <c r="B73" s="278"/>
      <c r="C73" s="278"/>
      <c r="D73" s="278"/>
      <c r="E73" s="279"/>
      <c r="F73" s="132" t="s">
        <v>165</v>
      </c>
      <c r="G73" s="133"/>
      <c r="H73" s="41">
        <v>3.0000000000000001E-3</v>
      </c>
      <c r="I73" s="265" t="s">
        <v>134</v>
      </c>
      <c r="J73" s="266"/>
      <c r="L73" s="3"/>
      <c r="N73" s="4"/>
      <c r="P73" s="4"/>
    </row>
    <row r="74" spans="1:16" s="17" customFormat="1" ht="0.6" customHeight="1" x14ac:dyDescent="0.3">
      <c r="A74" s="277" t="s">
        <v>15</v>
      </c>
      <c r="B74" s="278"/>
      <c r="C74" s="278"/>
      <c r="D74" s="279"/>
      <c r="E74" s="71"/>
      <c r="F74" s="132" t="s">
        <v>120</v>
      </c>
      <c r="G74" s="133"/>
      <c r="H74" s="41">
        <v>0.08</v>
      </c>
      <c r="I74" s="83"/>
      <c r="J74" s="83"/>
    </row>
    <row r="75" spans="1:16" ht="30" customHeight="1" x14ac:dyDescent="0.3">
      <c r="A75" s="277" t="s">
        <v>17</v>
      </c>
      <c r="B75" s="278"/>
      <c r="C75" s="278"/>
      <c r="D75" s="278"/>
      <c r="E75" s="279"/>
      <c r="F75" s="132" t="s">
        <v>165</v>
      </c>
      <c r="G75" s="133"/>
      <c r="H75" s="72">
        <f>0.016%</f>
        <v>1.6000000000000001E-4</v>
      </c>
      <c r="I75" s="265" t="s">
        <v>145</v>
      </c>
      <c r="J75" s="266"/>
    </row>
    <row r="76" spans="1:16" ht="27" customHeight="1" x14ac:dyDescent="0.3">
      <c r="A76" s="277" t="s">
        <v>18</v>
      </c>
      <c r="B76" s="278"/>
      <c r="C76" s="278"/>
      <c r="D76" s="278"/>
      <c r="E76" s="279"/>
      <c r="F76" s="132" t="s">
        <v>171</v>
      </c>
      <c r="G76" s="133"/>
      <c r="H76" s="41">
        <v>5.4999999999999997E-3</v>
      </c>
      <c r="I76" s="265" t="s">
        <v>146</v>
      </c>
      <c r="J76" s="266"/>
    </row>
    <row r="77" spans="1:16" ht="27" customHeight="1" x14ac:dyDescent="0.3">
      <c r="A77" s="277" t="s">
        <v>19</v>
      </c>
      <c r="B77" s="278"/>
      <c r="C77" s="278"/>
      <c r="D77" s="278"/>
      <c r="E77" s="279"/>
      <c r="F77" s="132" t="s">
        <v>139</v>
      </c>
      <c r="G77" s="133"/>
      <c r="H77" s="41">
        <v>3.5000000000000001E-3</v>
      </c>
      <c r="I77" s="265" t="s">
        <v>146</v>
      </c>
      <c r="J77" s="266"/>
    </row>
    <row r="78" spans="1:16" ht="40.200000000000003" customHeight="1" x14ac:dyDescent="0.3">
      <c r="A78" s="277" t="s">
        <v>21</v>
      </c>
      <c r="B78" s="278"/>
      <c r="C78" s="278"/>
      <c r="D78" s="278"/>
      <c r="E78" s="279"/>
      <c r="F78" s="217" t="s">
        <v>173</v>
      </c>
      <c r="G78" s="219"/>
      <c r="H78" s="41">
        <v>6.7999999999999996E-3</v>
      </c>
      <c r="I78" s="265" t="s">
        <v>163</v>
      </c>
      <c r="J78" s="266"/>
    </row>
    <row r="79" spans="1:16" s="17" customFormat="1" ht="16.8" hidden="1" customHeight="1" x14ac:dyDescent="0.3">
      <c r="A79" s="143" t="s">
        <v>23</v>
      </c>
      <c r="B79" s="144"/>
      <c r="C79" s="144"/>
      <c r="D79" s="145"/>
      <c r="E79" s="71"/>
      <c r="F79" s="132" t="s">
        <v>24</v>
      </c>
      <c r="G79" s="133"/>
      <c r="H79" s="41">
        <v>4.4999999999999997E-3</v>
      </c>
      <c r="I79" s="70"/>
      <c r="J79" s="16"/>
    </row>
    <row r="80" spans="1:16" ht="31.8" customHeight="1" x14ac:dyDescent="0.3">
      <c r="A80" s="259" t="s">
        <v>25</v>
      </c>
      <c r="B80" s="259"/>
      <c r="C80" s="259"/>
      <c r="D80" s="259"/>
      <c r="E80" s="260"/>
      <c r="F80" s="260"/>
      <c r="G80" s="260"/>
      <c r="H80" s="260"/>
      <c r="I80" s="256" t="s">
        <v>105</v>
      </c>
      <c r="J80" s="257"/>
      <c r="K80" s="3"/>
      <c r="L80" s="3"/>
    </row>
    <row r="81" spans="1:12" ht="31.8" customHeight="1" x14ac:dyDescent="0.3">
      <c r="A81" s="156" t="s">
        <v>164</v>
      </c>
      <c r="B81" s="156"/>
      <c r="C81" s="156"/>
      <c r="D81" s="156"/>
      <c r="E81" s="156"/>
      <c r="F81" s="156"/>
      <c r="G81" s="156"/>
      <c r="H81" s="156"/>
      <c r="I81" s="156"/>
      <c r="J81" s="156"/>
      <c r="K81" s="3"/>
      <c r="L81" s="3"/>
    </row>
    <row r="82" spans="1:12" ht="45" customHeight="1" x14ac:dyDescent="0.3">
      <c r="A82" s="258" t="s">
        <v>157</v>
      </c>
      <c r="B82" s="258"/>
      <c r="C82" s="258"/>
      <c r="D82" s="258"/>
      <c r="E82" s="258" t="s">
        <v>158</v>
      </c>
      <c r="F82" s="258"/>
      <c r="G82" s="258"/>
      <c r="H82" s="1" t="s">
        <v>159</v>
      </c>
      <c r="I82" s="297" t="s">
        <v>152</v>
      </c>
      <c r="J82" s="297"/>
    </row>
    <row r="83" spans="1:12" ht="34.799999999999997" customHeight="1" x14ac:dyDescent="0.3">
      <c r="A83" s="173" t="s">
        <v>255</v>
      </c>
      <c r="B83" s="173"/>
      <c r="C83" s="173"/>
      <c r="D83" s="173"/>
      <c r="E83" s="298" t="s">
        <v>174</v>
      </c>
      <c r="F83" s="299"/>
      <c r="G83" s="300"/>
      <c r="H83" s="1">
        <v>1.2999999999999999E-3</v>
      </c>
      <c r="I83" s="295" t="s">
        <v>153</v>
      </c>
      <c r="J83" s="296"/>
    </row>
    <row r="84" spans="1:12" ht="37.799999999999997" customHeight="1" x14ac:dyDescent="0.3">
      <c r="A84" s="173" t="s">
        <v>37</v>
      </c>
      <c r="B84" s="173"/>
      <c r="C84" s="173"/>
      <c r="D84" s="173"/>
      <c r="E84" s="298" t="s">
        <v>121</v>
      </c>
      <c r="F84" s="299"/>
      <c r="G84" s="300"/>
      <c r="H84" s="1" t="s">
        <v>41</v>
      </c>
      <c r="I84" s="295" t="s">
        <v>153</v>
      </c>
      <c r="J84" s="296"/>
    </row>
    <row r="85" spans="1:12" ht="37.799999999999997" customHeight="1" x14ac:dyDescent="0.3">
      <c r="A85" s="173" t="s">
        <v>4</v>
      </c>
      <c r="B85" s="173"/>
      <c r="C85" s="173"/>
      <c r="D85" s="173"/>
      <c r="E85" s="298" t="s">
        <v>121</v>
      </c>
      <c r="F85" s="299"/>
      <c r="G85" s="300"/>
      <c r="H85" s="2" t="s">
        <v>41</v>
      </c>
      <c r="I85" s="295" t="s">
        <v>101</v>
      </c>
      <c r="J85" s="296"/>
    </row>
    <row r="86" spans="1:12" ht="37.799999999999997" customHeight="1" x14ac:dyDescent="0.3">
      <c r="A86" s="173" t="s">
        <v>38</v>
      </c>
      <c r="B86" s="173"/>
      <c r="C86" s="173"/>
      <c r="D86" s="173"/>
      <c r="E86" s="298" t="s">
        <v>122</v>
      </c>
      <c r="F86" s="299"/>
      <c r="G86" s="300"/>
      <c r="H86" s="1">
        <v>1.1000000000000001E-3</v>
      </c>
      <c r="I86" s="295" t="s">
        <v>154</v>
      </c>
      <c r="J86" s="296"/>
    </row>
    <row r="87" spans="1:12" ht="37.799999999999997" customHeight="1" x14ac:dyDescent="0.3">
      <c r="A87" s="134" t="s">
        <v>0</v>
      </c>
      <c r="B87" s="135"/>
      <c r="C87" s="135"/>
      <c r="D87" s="136"/>
      <c r="E87" s="298" t="s">
        <v>123</v>
      </c>
      <c r="F87" s="299"/>
      <c r="G87" s="300"/>
      <c r="H87" s="1">
        <v>1.5E-3</v>
      </c>
      <c r="I87" s="295" t="s">
        <v>93</v>
      </c>
      <c r="J87" s="296"/>
    </row>
    <row r="88" spans="1:12" ht="37.799999999999997" customHeight="1" x14ac:dyDescent="0.3">
      <c r="A88" s="173" t="s">
        <v>7</v>
      </c>
      <c r="B88" s="173"/>
      <c r="C88" s="173"/>
      <c r="D88" s="173"/>
      <c r="E88" s="298" t="s">
        <v>124</v>
      </c>
      <c r="F88" s="299"/>
      <c r="G88" s="300"/>
      <c r="H88" s="1">
        <v>3.0000000000000001E-3</v>
      </c>
      <c r="I88" s="295" t="s">
        <v>93</v>
      </c>
      <c r="J88" s="296"/>
    </row>
    <row r="91" spans="1:12" s="56" customFormat="1" ht="25.8" customHeight="1" x14ac:dyDescent="0.25">
      <c r="A91" s="291" t="s">
        <v>87</v>
      </c>
      <c r="B91" s="291"/>
      <c r="C91" s="294" t="s">
        <v>123</v>
      </c>
      <c r="D91" s="294"/>
      <c r="E91" s="291" t="s">
        <v>106</v>
      </c>
      <c r="F91" s="205" t="s">
        <v>129</v>
      </c>
      <c r="G91" s="205" t="s">
        <v>176</v>
      </c>
    </row>
    <row r="92" spans="1:12" s="56" customFormat="1" ht="25.8" customHeight="1" x14ac:dyDescent="0.25">
      <c r="A92" s="291"/>
      <c r="B92" s="291"/>
      <c r="C92" s="294" t="s">
        <v>126</v>
      </c>
      <c r="D92" s="294"/>
      <c r="E92" s="291"/>
      <c r="F92" s="205"/>
      <c r="G92" s="205"/>
    </row>
    <row r="93" spans="1:12" s="56" customFormat="1" ht="25.8" customHeight="1" x14ac:dyDescent="0.25">
      <c r="A93" s="291"/>
      <c r="B93" s="291"/>
      <c r="C93" s="294" t="s">
        <v>127</v>
      </c>
      <c r="D93" s="294"/>
      <c r="E93" s="291"/>
      <c r="F93" s="205"/>
      <c r="G93" s="205"/>
    </row>
    <row r="94" spans="1:12" s="56" customFormat="1" ht="25.8" customHeight="1" x14ac:dyDescent="0.25">
      <c r="A94" s="291"/>
      <c r="B94" s="291"/>
      <c r="C94" s="294" t="s">
        <v>128</v>
      </c>
      <c r="D94" s="294"/>
      <c r="E94" s="291"/>
      <c r="F94" s="205"/>
      <c r="G94" s="205"/>
    </row>
    <row r="95" spans="1:12" s="56" customFormat="1" ht="38.4" customHeight="1" x14ac:dyDescent="0.25">
      <c r="A95" s="290" t="s">
        <v>264</v>
      </c>
      <c r="B95" s="290"/>
      <c r="C95" s="290"/>
      <c r="D95" s="290"/>
      <c r="E95" s="290"/>
      <c r="F95" s="290"/>
      <c r="G95" s="290"/>
      <c r="H95" s="290"/>
      <c r="I95" s="290"/>
      <c r="J95" s="290"/>
      <c r="K95" s="290"/>
      <c r="L95" s="290"/>
    </row>
    <row r="97" spans="1:6" x14ac:dyDescent="0.3">
      <c r="A97" s="292" t="s">
        <v>199</v>
      </c>
      <c r="B97" s="292"/>
      <c r="C97" s="292"/>
      <c r="D97" s="292"/>
      <c r="E97" s="292"/>
      <c r="F97" s="292"/>
    </row>
    <row r="98" spans="1:6" x14ac:dyDescent="0.3">
      <c r="A98" s="117"/>
      <c r="B98" s="117"/>
      <c r="C98" s="117"/>
      <c r="D98" s="117"/>
      <c r="E98" s="117"/>
      <c r="F98" s="117"/>
    </row>
    <row r="99" spans="1:6" x14ac:dyDescent="0.3">
      <c r="C99" s="56" t="s">
        <v>257</v>
      </c>
    </row>
    <row r="100" spans="1:6" x14ac:dyDescent="0.3">
      <c r="A100" s="117"/>
      <c r="B100" s="117"/>
      <c r="C100" s="117"/>
      <c r="D100" s="117"/>
      <c r="E100" s="117"/>
      <c r="F100" s="117"/>
    </row>
    <row r="101" spans="1:6" x14ac:dyDescent="0.3">
      <c r="A101" s="117"/>
      <c r="B101" s="117"/>
      <c r="C101" s="117"/>
      <c r="D101" s="117"/>
      <c r="E101" s="117"/>
      <c r="F101" s="117"/>
    </row>
    <row r="102" spans="1:6" x14ac:dyDescent="0.3">
      <c r="A102" s="117"/>
      <c r="B102" s="117"/>
      <c r="C102" s="117"/>
      <c r="D102" s="117"/>
      <c r="E102" s="117"/>
      <c r="F102" s="117"/>
    </row>
    <row r="103" spans="1:6" x14ac:dyDescent="0.3">
      <c r="A103" s="117"/>
      <c r="B103" s="117"/>
      <c r="C103" s="117"/>
      <c r="D103" s="117"/>
      <c r="E103" s="117"/>
      <c r="F103" s="117"/>
    </row>
    <row r="104" spans="1:6" x14ac:dyDescent="0.3">
      <c r="A104" s="117"/>
      <c r="B104" s="117"/>
      <c r="C104" s="117"/>
      <c r="D104" s="117"/>
      <c r="E104" s="117"/>
      <c r="F104" s="117"/>
    </row>
    <row r="105" spans="1:6" x14ac:dyDescent="0.3">
      <c r="A105" s="117"/>
      <c r="B105" s="117"/>
      <c r="C105" s="117"/>
      <c r="D105" s="117"/>
      <c r="E105" s="117"/>
      <c r="F105" s="117"/>
    </row>
    <row r="106" spans="1:6" x14ac:dyDescent="0.3">
      <c r="A106" s="117"/>
      <c r="B106" s="117"/>
      <c r="C106" s="117"/>
      <c r="D106" s="117"/>
      <c r="E106" s="117"/>
      <c r="F106" s="117"/>
    </row>
    <row r="107" spans="1:6" x14ac:dyDescent="0.3">
      <c r="A107" s="117"/>
      <c r="B107" s="117"/>
      <c r="C107" s="117"/>
      <c r="D107" s="117"/>
      <c r="E107" s="117"/>
      <c r="F107" s="117"/>
    </row>
    <row r="108" spans="1:6" x14ac:dyDescent="0.3">
      <c r="A108" s="117"/>
      <c r="B108" s="117"/>
      <c r="C108" s="117"/>
      <c r="D108" s="117"/>
      <c r="E108" s="117"/>
      <c r="F108" s="117"/>
    </row>
    <row r="109" spans="1:6" x14ac:dyDescent="0.3">
      <c r="A109" s="117"/>
      <c r="B109" s="117"/>
      <c r="C109" s="117"/>
      <c r="D109" s="117"/>
      <c r="E109" s="117"/>
      <c r="F109" s="117"/>
    </row>
    <row r="110" spans="1:6" x14ac:dyDescent="0.3">
      <c r="A110" s="117"/>
      <c r="B110" s="117"/>
      <c r="C110" s="117"/>
      <c r="D110" s="117"/>
      <c r="E110" s="117"/>
      <c r="F110" s="117"/>
    </row>
    <row r="111" spans="1:6" x14ac:dyDescent="0.3">
      <c r="A111" s="117"/>
      <c r="B111" s="117"/>
      <c r="C111" s="117"/>
      <c r="D111" s="117"/>
      <c r="E111" s="117"/>
      <c r="F111" s="117"/>
    </row>
    <row r="112" spans="1:6" x14ac:dyDescent="0.3">
      <c r="A112" s="117"/>
      <c r="B112" s="117"/>
      <c r="C112" s="117"/>
      <c r="D112" s="117"/>
      <c r="E112" s="117"/>
      <c r="F112" s="117"/>
    </row>
    <row r="113" spans="1:6" x14ac:dyDescent="0.3">
      <c r="A113" s="117"/>
      <c r="B113" s="117"/>
      <c r="C113" s="117"/>
      <c r="D113" s="117"/>
      <c r="E113" s="117"/>
      <c r="F113" s="117"/>
    </row>
    <row r="115" spans="1:6" x14ac:dyDescent="0.3">
      <c r="A115" s="82"/>
    </row>
    <row r="200" spans="1:4" ht="26.4" customHeight="1" x14ac:dyDescent="0.3">
      <c r="A200" s="211" t="s">
        <v>278</v>
      </c>
      <c r="B200" s="211"/>
      <c r="C200" s="211"/>
      <c r="D200" s="211"/>
    </row>
    <row r="202" spans="1:4" ht="15" thickBot="1" x14ac:dyDescent="0.35"/>
    <row r="203" spans="1:4" x14ac:dyDescent="0.3">
      <c r="A203" s="212"/>
      <c r="B203" s="206" t="s">
        <v>270</v>
      </c>
      <c r="C203" s="206" t="s">
        <v>271</v>
      </c>
      <c r="D203" s="206" t="s">
        <v>272</v>
      </c>
    </row>
    <row r="204" spans="1:4" ht="15" thickBot="1" x14ac:dyDescent="0.35">
      <c r="A204" s="213"/>
      <c r="B204" s="208"/>
      <c r="C204" s="208"/>
      <c r="D204" s="208"/>
    </row>
    <row r="205" spans="1:4" ht="85.8" customHeight="1" x14ac:dyDescent="0.3">
      <c r="A205" s="206" t="s">
        <v>273</v>
      </c>
      <c r="B205" s="209">
        <v>1.12E-2</v>
      </c>
      <c r="C205" s="209">
        <v>1.2500000000000001E-2</v>
      </c>
      <c r="D205" s="206" t="s">
        <v>274</v>
      </c>
    </row>
    <row r="206" spans="1:4" ht="15" thickBot="1" x14ac:dyDescent="0.35">
      <c r="A206" s="208"/>
      <c r="B206" s="210"/>
      <c r="C206" s="210"/>
      <c r="D206" s="208"/>
    </row>
    <row r="207" spans="1:4" x14ac:dyDescent="0.3">
      <c r="A207" s="206" t="s">
        <v>275</v>
      </c>
      <c r="B207" s="206" t="s">
        <v>276</v>
      </c>
      <c r="C207" s="206" t="s">
        <v>276</v>
      </c>
      <c r="D207" s="206" t="s">
        <v>276</v>
      </c>
    </row>
    <row r="208" spans="1:4" x14ac:dyDescent="0.3">
      <c r="A208" s="207"/>
      <c r="B208" s="207"/>
      <c r="C208" s="207"/>
      <c r="D208" s="207"/>
    </row>
    <row r="209" spans="1:4" ht="15" thickBot="1" x14ac:dyDescent="0.35">
      <c r="A209" s="208"/>
      <c r="B209" s="208"/>
      <c r="C209" s="208"/>
      <c r="D209" s="208"/>
    </row>
    <row r="210" spans="1:4" x14ac:dyDescent="0.3">
      <c r="A210" s="206" t="s">
        <v>277</v>
      </c>
      <c r="B210" s="206" t="s">
        <v>276</v>
      </c>
      <c r="C210" s="206" t="s">
        <v>276</v>
      </c>
      <c r="D210" s="206" t="s">
        <v>276</v>
      </c>
    </row>
    <row r="211" spans="1:4" x14ac:dyDescent="0.3">
      <c r="A211" s="207"/>
      <c r="B211" s="207"/>
      <c r="C211" s="207"/>
      <c r="D211" s="207"/>
    </row>
    <row r="212" spans="1:4" ht="15" thickBot="1" x14ac:dyDescent="0.35">
      <c r="A212" s="208"/>
      <c r="B212" s="208"/>
      <c r="C212" s="208"/>
      <c r="D212" s="208"/>
    </row>
    <row r="225" customFormat="1" x14ac:dyDescent="0.3"/>
    <row r="226" customFormat="1" x14ac:dyDescent="0.3"/>
    <row r="227" customFormat="1" x14ac:dyDescent="0.3"/>
    <row r="228" customFormat="1" x14ac:dyDescent="0.3"/>
    <row r="229" customFormat="1" x14ac:dyDescent="0.3"/>
    <row r="230" customFormat="1" x14ac:dyDescent="0.3"/>
    <row r="231" customFormat="1" x14ac:dyDescent="0.3"/>
    <row r="232" customFormat="1" x14ac:dyDescent="0.3"/>
    <row r="234" customFormat="1" x14ac:dyDescent="0.3"/>
    <row r="235" customFormat="1" x14ac:dyDescent="0.3"/>
    <row r="236" customFormat="1" x14ac:dyDescent="0.3"/>
    <row r="237" customFormat="1" x14ac:dyDescent="0.3"/>
    <row r="238" customFormat="1" x14ac:dyDescent="0.3"/>
    <row r="239" customFormat="1" x14ac:dyDescent="0.3"/>
    <row r="240" customFormat="1" x14ac:dyDescent="0.3"/>
    <row r="241" customFormat="1" x14ac:dyDescent="0.3"/>
    <row r="242" customFormat="1" x14ac:dyDescent="0.3"/>
    <row r="243" customFormat="1" x14ac:dyDescent="0.3"/>
  </sheetData>
  <mergeCells count="154">
    <mergeCell ref="A97:F97"/>
    <mergeCell ref="A68:J68"/>
    <mergeCell ref="A91:B94"/>
    <mergeCell ref="C91:D91"/>
    <mergeCell ref="E91:E94"/>
    <mergeCell ref="F91:F94"/>
    <mergeCell ref="G91:G94"/>
    <mergeCell ref="C92:D92"/>
    <mergeCell ref="C93:D93"/>
    <mergeCell ref="C94:D94"/>
    <mergeCell ref="F79:G79"/>
    <mergeCell ref="I88:J88"/>
    <mergeCell ref="I82:J82"/>
    <mergeCell ref="I83:J83"/>
    <mergeCell ref="I84:J84"/>
    <mergeCell ref="I85:J85"/>
    <mergeCell ref="I86:J86"/>
    <mergeCell ref="I87:J87"/>
    <mergeCell ref="E83:G83"/>
    <mergeCell ref="E84:G84"/>
    <mergeCell ref="E85:G85"/>
    <mergeCell ref="E86:G86"/>
    <mergeCell ref="E87:G87"/>
    <mergeCell ref="E88:G88"/>
    <mergeCell ref="A95:L95"/>
    <mergeCell ref="A67:L67"/>
    <mergeCell ref="C63:D63"/>
    <mergeCell ref="C64:D64"/>
    <mergeCell ref="C65:D65"/>
    <mergeCell ref="C66:D66"/>
    <mergeCell ref="A63:B66"/>
    <mergeCell ref="E63:E66"/>
    <mergeCell ref="F63:F66"/>
    <mergeCell ref="G63:G66"/>
    <mergeCell ref="A75:E75"/>
    <mergeCell ref="A76:E76"/>
    <mergeCell ref="A77:E77"/>
    <mergeCell ref="A72:D72"/>
    <mergeCell ref="F72:G72"/>
    <mergeCell ref="F73:G73"/>
    <mergeCell ref="A74:D74"/>
    <mergeCell ref="F74:G74"/>
    <mergeCell ref="A78:E78"/>
    <mergeCell ref="I75:J75"/>
    <mergeCell ref="I76:J76"/>
    <mergeCell ref="I77:J77"/>
    <mergeCell ref="I78:J78"/>
    <mergeCell ref="A79:D79"/>
    <mergeCell ref="A4:J4"/>
    <mergeCell ref="F5:G5"/>
    <mergeCell ref="F6:G6"/>
    <mergeCell ref="F7:G7"/>
    <mergeCell ref="I5:J5"/>
    <mergeCell ref="I6:J6"/>
    <mergeCell ref="I7:J7"/>
    <mergeCell ref="I8:J8"/>
    <mergeCell ref="I9:J9"/>
    <mergeCell ref="A52:B52"/>
    <mergeCell ref="A53:B53"/>
    <mergeCell ref="F14:G14"/>
    <mergeCell ref="A37:J40"/>
    <mergeCell ref="F11:G11"/>
    <mergeCell ref="F12:G12"/>
    <mergeCell ref="F13:G13"/>
    <mergeCell ref="F8:G8"/>
    <mergeCell ref="F9:G9"/>
    <mergeCell ref="F10:G10"/>
    <mergeCell ref="I10:J10"/>
    <mergeCell ref="C17:K17"/>
    <mergeCell ref="A3:M3"/>
    <mergeCell ref="A70:E70"/>
    <mergeCell ref="A73:E73"/>
    <mergeCell ref="A44:C44"/>
    <mergeCell ref="A60:C60"/>
    <mergeCell ref="I11:J11"/>
    <mergeCell ref="I12:J12"/>
    <mergeCell ref="I14:J14"/>
    <mergeCell ref="I13:J13"/>
    <mergeCell ref="A5:E5"/>
    <mergeCell ref="A6:E6"/>
    <mergeCell ref="A7:E7"/>
    <mergeCell ref="A8:E8"/>
    <mergeCell ref="A9:E9"/>
    <mergeCell ref="A10:E10"/>
    <mergeCell ref="A11:E11"/>
    <mergeCell ref="A12:E12"/>
    <mergeCell ref="A13:E13"/>
    <mergeCell ref="A14:E14"/>
    <mergeCell ref="H61:J61"/>
    <mergeCell ref="A69:J69"/>
    <mergeCell ref="F70:G70"/>
    <mergeCell ref="A71:D71"/>
    <mergeCell ref="L4:M4"/>
    <mergeCell ref="L5:M5"/>
    <mergeCell ref="L6:M6"/>
    <mergeCell ref="L7:M7"/>
    <mergeCell ref="L8:M8"/>
    <mergeCell ref="L9:M9"/>
    <mergeCell ref="L10:M10"/>
    <mergeCell ref="L11:M11"/>
    <mergeCell ref="L12:M12"/>
    <mergeCell ref="L13:M13"/>
    <mergeCell ref="L14:M14"/>
    <mergeCell ref="K15:M15"/>
    <mergeCell ref="A15:J15"/>
    <mergeCell ref="I70:J70"/>
    <mergeCell ref="I73:J73"/>
    <mergeCell ref="F75:G75"/>
    <mergeCell ref="F76:G76"/>
    <mergeCell ref="F77:G77"/>
    <mergeCell ref="F78:G78"/>
    <mergeCell ref="F71:G71"/>
    <mergeCell ref="A55:B55"/>
    <mergeCell ref="A56:B56"/>
    <mergeCell ref="A57:B57"/>
    <mergeCell ref="A59:B59"/>
    <mergeCell ref="A54:B54"/>
    <mergeCell ref="J42:J46"/>
    <mergeCell ref="D45:D48"/>
    <mergeCell ref="E45:E48"/>
    <mergeCell ref="F45:F48"/>
    <mergeCell ref="G45:G48"/>
    <mergeCell ref="A49:B49"/>
    <mergeCell ref="A50:B50"/>
    <mergeCell ref="A51:B51"/>
    <mergeCell ref="H51:O51"/>
    <mergeCell ref="I80:J80"/>
    <mergeCell ref="A81:J81"/>
    <mergeCell ref="A82:D82"/>
    <mergeCell ref="E82:G82"/>
    <mergeCell ref="A87:D87"/>
    <mergeCell ref="A88:D88"/>
    <mergeCell ref="A84:D84"/>
    <mergeCell ref="A85:D85"/>
    <mergeCell ref="A86:D86"/>
    <mergeCell ref="A83:D83"/>
    <mergeCell ref="A80:H80"/>
    <mergeCell ref="A207:A209"/>
    <mergeCell ref="B207:B209"/>
    <mergeCell ref="C207:C209"/>
    <mergeCell ref="D207:D209"/>
    <mergeCell ref="A210:A212"/>
    <mergeCell ref="B210:B212"/>
    <mergeCell ref="C210:C212"/>
    <mergeCell ref="D210:D212"/>
    <mergeCell ref="A200:D200"/>
    <mergeCell ref="A203:A204"/>
    <mergeCell ref="B203:B204"/>
    <mergeCell ref="C203:C204"/>
    <mergeCell ref="D203:D204"/>
    <mergeCell ref="A205:A206"/>
    <mergeCell ref="B205:B206"/>
    <mergeCell ref="C205:C206"/>
    <mergeCell ref="D205:D206"/>
  </mergeCells>
  <printOptions horizontalCentered="1" verticalCentered="1"/>
  <pageMargins left="0.11811023622047245" right="0.11811023622047245" top="0.35433070866141736" bottom="0.15748031496062992" header="0.31496062992125984" footer="0.31496062992125984"/>
  <pageSetup paperSize="9" scale="75" orientation="landscape" horizontalDpi="4294967293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0EB7B-FAA2-4FB0-A460-E3A24B8585DC}">
  <sheetPr codeName="Feuil7"/>
  <dimension ref="A1:P205"/>
  <sheetViews>
    <sheetView zoomScale="101" workbookViewId="0">
      <selection activeCell="F196" sqref="F196"/>
    </sheetView>
  </sheetViews>
  <sheetFormatPr baseColWidth="10" defaultRowHeight="14.4" x14ac:dyDescent="0.3"/>
  <cols>
    <col min="4" max="4" width="16.88671875" customWidth="1"/>
    <col min="5" max="6" width="19.88671875" customWidth="1"/>
    <col min="7" max="7" width="14.109375" customWidth="1"/>
  </cols>
  <sheetData>
    <row r="1" spans="1:16" ht="30" customHeight="1" x14ac:dyDescent="0.3">
      <c r="A1" s="310" t="s">
        <v>166</v>
      </c>
      <c r="B1" s="310"/>
      <c r="C1" s="310"/>
      <c r="D1" s="310"/>
      <c r="E1" s="310"/>
      <c r="F1" s="310"/>
      <c r="G1" s="310"/>
      <c r="H1" s="310"/>
      <c r="I1" s="310"/>
      <c r="J1" s="310"/>
    </row>
    <row r="4" spans="1:16" ht="45.6" customHeight="1" x14ac:dyDescent="0.3">
      <c r="A4" s="305" t="s">
        <v>260</v>
      </c>
      <c r="B4" s="305"/>
      <c r="C4" s="305"/>
      <c r="D4" s="305"/>
      <c r="E4" s="306" t="s">
        <v>167</v>
      </c>
      <c r="F4" s="306"/>
      <c r="G4" s="54">
        <v>6.7999999999999996E-3</v>
      </c>
      <c r="H4" s="30"/>
      <c r="I4" s="29"/>
    </row>
    <row r="5" spans="1:16" ht="51.6" customHeight="1" x14ac:dyDescent="0.3">
      <c r="A5" s="305" t="s">
        <v>4</v>
      </c>
      <c r="B5" s="305"/>
      <c r="C5" s="305"/>
      <c r="D5" s="305"/>
      <c r="E5" s="306" t="s">
        <v>168</v>
      </c>
      <c r="F5" s="306"/>
      <c r="G5" s="54">
        <v>4.0000000000000001E-3</v>
      </c>
      <c r="H5" s="301" t="s">
        <v>296</v>
      </c>
      <c r="I5" s="301"/>
      <c r="J5" s="307" t="s">
        <v>184</v>
      </c>
      <c r="K5" s="307"/>
    </row>
    <row r="6" spans="1:16" ht="47.4" customHeight="1" x14ac:dyDescent="0.3">
      <c r="A6" s="305" t="s">
        <v>5</v>
      </c>
      <c r="B6" s="305"/>
      <c r="C6" s="305"/>
      <c r="D6" s="305"/>
      <c r="E6" s="306" t="s">
        <v>123</v>
      </c>
      <c r="F6" s="306"/>
      <c r="G6" s="120" t="s">
        <v>265</v>
      </c>
      <c r="H6" s="307" t="s">
        <v>266</v>
      </c>
      <c r="I6" s="307"/>
      <c r="J6" s="307" t="s">
        <v>267</v>
      </c>
      <c r="K6" s="307"/>
      <c r="L6" s="307" t="s">
        <v>268</v>
      </c>
      <c r="M6" s="307"/>
    </row>
    <row r="7" spans="1:16" ht="44.4" customHeight="1" x14ac:dyDescent="0.3">
      <c r="A7" s="305" t="s">
        <v>6</v>
      </c>
      <c r="B7" s="305"/>
      <c r="C7" s="305"/>
      <c r="D7" s="305"/>
      <c r="E7" s="306" t="s">
        <v>123</v>
      </c>
      <c r="F7" s="306"/>
      <c r="G7" s="54">
        <v>1.1000000000000001E-3</v>
      </c>
      <c r="H7" s="30"/>
      <c r="I7" s="29"/>
    </row>
    <row r="9" spans="1:16" x14ac:dyDescent="0.3">
      <c r="C9" s="56" t="s">
        <v>257</v>
      </c>
    </row>
    <row r="12" spans="1:16" ht="28.8" customHeight="1" x14ac:dyDescent="0.3">
      <c r="A12" s="283" t="s">
        <v>9</v>
      </c>
      <c r="B12" s="283"/>
      <c r="C12" s="283"/>
      <c r="D12" s="283"/>
      <c r="E12" s="283"/>
      <c r="F12" s="283"/>
      <c r="G12" s="283"/>
      <c r="H12" s="283"/>
      <c r="I12" s="283"/>
      <c r="J12" s="283"/>
      <c r="L12" s="3"/>
      <c r="N12" s="4"/>
      <c r="P12" s="4"/>
    </row>
    <row r="13" spans="1:16" ht="33.6" customHeight="1" x14ac:dyDescent="0.3">
      <c r="A13" s="143" t="s">
        <v>10</v>
      </c>
      <c r="B13" s="144"/>
      <c r="C13" s="144"/>
      <c r="D13" s="144"/>
      <c r="E13" s="145"/>
      <c r="F13" s="132" t="s">
        <v>175</v>
      </c>
      <c r="G13" s="133"/>
      <c r="H13" s="8">
        <v>1E-3</v>
      </c>
      <c r="I13" s="9"/>
      <c r="J13" s="10"/>
      <c r="L13" s="3"/>
      <c r="N13" s="4"/>
      <c r="P13" s="4"/>
    </row>
    <row r="14" spans="1:16" ht="45" hidden="1" customHeight="1" x14ac:dyDescent="0.3">
      <c r="A14" s="190" t="s">
        <v>12</v>
      </c>
      <c r="B14" s="191"/>
      <c r="C14" s="191"/>
      <c r="D14" s="192"/>
      <c r="E14" s="11"/>
      <c r="F14" s="6" t="s">
        <v>11</v>
      </c>
      <c r="G14" s="7"/>
      <c r="H14" s="12" t="e">
        <f>'[1]TABLE DES TAUX 2025'!#REF!</f>
        <v>#REF!</v>
      </c>
      <c r="I14" s="13"/>
      <c r="J14" s="10"/>
      <c r="L14" s="3"/>
      <c r="N14" s="4"/>
      <c r="P14" s="4"/>
    </row>
    <row r="15" spans="1:16" ht="33.6" hidden="1" customHeight="1" x14ac:dyDescent="0.3">
      <c r="A15" s="214" t="s">
        <v>13</v>
      </c>
      <c r="B15" s="214"/>
      <c r="C15" s="214"/>
      <c r="D15" s="214"/>
      <c r="E15" s="5"/>
      <c r="F15" s="132" t="s">
        <v>11</v>
      </c>
      <c r="G15" s="133"/>
      <c r="H15" s="14" t="e">
        <f>'[1]MASQUE DE SAISIE '!#REF!</f>
        <v>#REF!</v>
      </c>
      <c r="I15" s="15"/>
      <c r="J15" s="10"/>
      <c r="L15" s="3"/>
      <c r="N15" s="4"/>
      <c r="P15" s="4"/>
    </row>
    <row r="16" spans="1:16" ht="33" customHeight="1" x14ac:dyDescent="0.3">
      <c r="A16" s="143" t="s">
        <v>14</v>
      </c>
      <c r="B16" s="144"/>
      <c r="C16" s="144"/>
      <c r="D16" s="144"/>
      <c r="E16" s="145"/>
      <c r="F16" s="132" t="s">
        <v>165</v>
      </c>
      <c r="G16" s="133"/>
      <c r="H16" s="14">
        <v>3.0000000000000001E-3</v>
      </c>
      <c r="I16" s="15"/>
      <c r="J16" s="10"/>
      <c r="L16" s="3"/>
      <c r="N16" s="4"/>
      <c r="P16" s="4"/>
    </row>
    <row r="17" spans="1:11" s="17" customFormat="1" ht="28.8" hidden="1" customHeight="1" x14ac:dyDescent="0.3">
      <c r="A17" s="143" t="s">
        <v>15</v>
      </c>
      <c r="B17" s="144"/>
      <c r="C17" s="144"/>
      <c r="D17" s="145"/>
      <c r="E17" s="5"/>
      <c r="F17" s="132" t="s">
        <v>16</v>
      </c>
      <c r="G17" s="133"/>
      <c r="H17" s="14">
        <v>0.08</v>
      </c>
      <c r="I17" s="15"/>
      <c r="J17" s="16"/>
    </row>
    <row r="18" spans="1:11" ht="34.200000000000003" customHeight="1" x14ac:dyDescent="0.3">
      <c r="A18" s="143" t="s">
        <v>17</v>
      </c>
      <c r="B18" s="144"/>
      <c r="C18" s="144"/>
      <c r="D18" s="144"/>
      <c r="E18" s="145"/>
      <c r="F18" s="132" t="s">
        <v>123</v>
      </c>
      <c r="G18" s="133"/>
      <c r="H18" s="18">
        <f>0.016%</f>
        <v>1.6000000000000001E-4</v>
      </c>
      <c r="I18" s="19"/>
      <c r="J18" s="10"/>
    </row>
    <row r="19" spans="1:11" ht="34.200000000000003" customHeight="1" x14ac:dyDescent="0.3">
      <c r="A19" s="143" t="s">
        <v>18</v>
      </c>
      <c r="B19" s="144"/>
      <c r="C19" s="144"/>
      <c r="D19" s="144"/>
      <c r="E19" s="145"/>
      <c r="F19" s="132" t="s">
        <v>124</v>
      </c>
      <c r="G19" s="133"/>
      <c r="H19" s="20">
        <v>5.4999999999999997E-3</v>
      </c>
      <c r="I19" s="21"/>
      <c r="J19" s="10"/>
    </row>
    <row r="20" spans="1:11" ht="42" customHeight="1" x14ac:dyDescent="0.3">
      <c r="A20" s="143" t="s">
        <v>21</v>
      </c>
      <c r="B20" s="144"/>
      <c r="C20" s="144"/>
      <c r="D20" s="144"/>
      <c r="E20" s="145"/>
      <c r="F20" s="217" t="s">
        <v>262</v>
      </c>
      <c r="G20" s="219"/>
      <c r="H20" s="20">
        <v>6.7999999999999996E-3</v>
      </c>
      <c r="I20" s="23"/>
      <c r="J20" s="10"/>
    </row>
    <row r="21" spans="1:11" ht="30" hidden="1" customHeight="1" x14ac:dyDescent="0.3">
      <c r="A21" s="302" t="s">
        <v>23</v>
      </c>
      <c r="B21" s="303"/>
      <c r="C21" s="303"/>
      <c r="D21" s="303"/>
      <c r="E21" s="304"/>
      <c r="F21" s="202" t="s">
        <v>24</v>
      </c>
      <c r="G21" s="203"/>
      <c r="H21" s="25">
        <v>4.4999999999999997E-3</v>
      </c>
      <c r="I21" s="26"/>
      <c r="J21" s="10"/>
    </row>
    <row r="22" spans="1:11" ht="42" customHeight="1" x14ac:dyDescent="0.3">
      <c r="A22" s="308" t="s">
        <v>25</v>
      </c>
      <c r="B22" s="308"/>
      <c r="C22" s="308"/>
      <c r="D22" s="308"/>
      <c r="E22" s="308"/>
      <c r="F22" s="308"/>
      <c r="G22" s="308"/>
      <c r="H22" s="309"/>
      <c r="I22" s="27"/>
      <c r="J22" s="48" t="s">
        <v>162</v>
      </c>
      <c r="K22" s="3"/>
    </row>
    <row r="24" spans="1:11" ht="28.8" customHeight="1" x14ac:dyDescent="0.3">
      <c r="A24" s="290" t="s">
        <v>263</v>
      </c>
      <c r="B24" s="290"/>
      <c r="C24" s="290"/>
      <c r="D24" s="290"/>
      <c r="E24" s="290"/>
      <c r="F24" s="290"/>
      <c r="G24" s="290"/>
      <c r="H24" s="290"/>
      <c r="I24" s="290"/>
      <c r="J24" s="290"/>
    </row>
    <row r="25" spans="1:11" ht="28.8" customHeight="1" x14ac:dyDescent="0.3">
      <c r="A25" s="60"/>
      <c r="B25" s="60"/>
      <c r="C25" s="60"/>
      <c r="D25" s="60"/>
      <c r="E25" s="60"/>
      <c r="F25" s="60"/>
      <c r="G25" s="60"/>
      <c r="H25" s="60"/>
      <c r="I25" s="60"/>
      <c r="J25" s="60"/>
    </row>
    <row r="26" spans="1:11" ht="28.8" customHeight="1" x14ac:dyDescent="0.3">
      <c r="A26" s="60"/>
      <c r="B26" s="60"/>
      <c r="C26" s="60"/>
      <c r="D26" s="60"/>
      <c r="E26" s="60"/>
      <c r="F26" s="60"/>
      <c r="G26" s="60"/>
      <c r="H26" s="60"/>
      <c r="I26" s="60"/>
      <c r="J26" s="60"/>
    </row>
    <row r="27" spans="1:11" ht="28.8" customHeight="1" x14ac:dyDescent="0.3">
      <c r="A27" s="60"/>
      <c r="B27" s="60"/>
      <c r="C27" s="60"/>
      <c r="D27" s="60"/>
      <c r="E27" s="60"/>
      <c r="F27" s="60"/>
      <c r="G27" s="60"/>
      <c r="H27" s="60"/>
      <c r="I27" s="60"/>
      <c r="J27" s="60"/>
    </row>
    <row r="28" spans="1:11" ht="28.8" customHeight="1" x14ac:dyDescent="0.3"/>
    <row r="29" spans="1:11" s="56" customFormat="1" ht="25.8" customHeight="1" x14ac:dyDescent="0.25">
      <c r="A29" s="291" t="s">
        <v>87</v>
      </c>
      <c r="B29" s="291"/>
      <c r="C29" s="185" t="s">
        <v>123</v>
      </c>
      <c r="D29" s="185"/>
      <c r="E29" s="291" t="s">
        <v>106</v>
      </c>
      <c r="F29" s="205" t="s">
        <v>129</v>
      </c>
      <c r="G29" s="205" t="s">
        <v>176</v>
      </c>
    </row>
    <row r="30" spans="1:11" s="56" customFormat="1" ht="25.8" customHeight="1" x14ac:dyDescent="0.25">
      <c r="A30" s="291"/>
      <c r="B30" s="291"/>
      <c r="C30" s="185" t="s">
        <v>126</v>
      </c>
      <c r="D30" s="185"/>
      <c r="E30" s="291"/>
      <c r="F30" s="205"/>
      <c r="G30" s="205"/>
    </row>
    <row r="31" spans="1:11" s="56" customFormat="1" ht="25.8" customHeight="1" x14ac:dyDescent="0.25">
      <c r="A31" s="291"/>
      <c r="B31" s="291"/>
      <c r="C31" s="185" t="s">
        <v>127</v>
      </c>
      <c r="D31" s="185"/>
      <c r="E31" s="291"/>
      <c r="F31" s="205"/>
      <c r="G31" s="205"/>
    </row>
    <row r="32" spans="1:11" s="56" customFormat="1" ht="25.8" customHeight="1" x14ac:dyDescent="0.25">
      <c r="A32" s="291"/>
      <c r="B32" s="291"/>
      <c r="C32" s="185" t="s">
        <v>128</v>
      </c>
      <c r="D32" s="185"/>
      <c r="E32" s="291"/>
      <c r="F32" s="205"/>
      <c r="G32" s="205"/>
    </row>
    <row r="33" spans="1:12" s="56" customFormat="1" ht="38.4" customHeight="1" x14ac:dyDescent="0.25">
      <c r="A33" s="290" t="s">
        <v>264</v>
      </c>
      <c r="B33" s="290"/>
      <c r="C33" s="290"/>
      <c r="D33" s="290"/>
      <c r="E33" s="290"/>
      <c r="F33" s="290"/>
      <c r="G33" s="290"/>
      <c r="H33" s="290"/>
      <c r="I33" s="290"/>
      <c r="J33" s="290"/>
      <c r="K33" s="290"/>
      <c r="L33" s="290"/>
    </row>
    <row r="34" spans="1:12" s="56" customFormat="1" ht="38.4" hidden="1" customHeight="1" x14ac:dyDescent="0.25">
      <c r="A34" s="89"/>
      <c r="B34" s="89"/>
      <c r="C34" s="89"/>
      <c r="D34" s="89"/>
      <c r="E34" s="89"/>
      <c r="F34" s="89"/>
      <c r="G34" s="89"/>
    </row>
    <row r="35" spans="1:12" s="56" customFormat="1" ht="34.799999999999997" customHeight="1" x14ac:dyDescent="0.25">
      <c r="A35" s="89"/>
      <c r="B35" s="89"/>
      <c r="C35" s="89"/>
      <c r="D35" s="89"/>
      <c r="E35" s="89"/>
      <c r="F35" s="89"/>
      <c r="G35" s="89"/>
    </row>
    <row r="36" spans="1:12" s="56" customFormat="1" ht="38.4" hidden="1" customHeight="1" x14ac:dyDescent="0.25">
      <c r="A36" s="89"/>
      <c r="B36" s="89"/>
      <c r="C36" s="89"/>
      <c r="D36" s="89"/>
      <c r="E36" s="89"/>
      <c r="F36" s="89"/>
      <c r="G36" s="89"/>
    </row>
    <row r="37" spans="1:12" s="56" customFormat="1" ht="38.4" customHeight="1" x14ac:dyDescent="0.25">
      <c r="A37" s="89"/>
      <c r="B37" s="89"/>
      <c r="C37" s="89"/>
      <c r="D37" s="89"/>
      <c r="E37" s="89"/>
      <c r="F37" s="89"/>
      <c r="G37" s="89"/>
    </row>
    <row r="38" spans="1:12" s="56" customFormat="1" ht="36.6" customHeight="1" x14ac:dyDescent="0.25">
      <c r="A38" s="310" t="s">
        <v>180</v>
      </c>
      <c r="B38" s="310"/>
      <c r="C38" s="310"/>
      <c r="D38" s="310"/>
      <c r="E38" s="310"/>
      <c r="F38" s="310"/>
      <c r="G38" s="310"/>
      <c r="H38" s="310"/>
      <c r="I38" s="310"/>
      <c r="J38" s="310"/>
    </row>
    <row r="39" spans="1:12" hidden="1" x14ac:dyDescent="0.3"/>
    <row r="40" spans="1:12" hidden="1" x14ac:dyDescent="0.3"/>
    <row r="41" spans="1:12" ht="10.199999999999999" hidden="1" customHeight="1" x14ac:dyDescent="0.3">
      <c r="A41" s="311"/>
      <c r="B41" s="311"/>
      <c r="C41" s="311"/>
      <c r="D41" s="311"/>
      <c r="E41" s="311"/>
      <c r="F41" s="311"/>
      <c r="G41" s="311"/>
      <c r="H41" s="311"/>
      <c r="I41" s="311"/>
      <c r="J41" s="311"/>
    </row>
    <row r="42" spans="1:12" ht="48" hidden="1" customHeight="1" x14ac:dyDescent="0.3"/>
    <row r="43" spans="1:12" ht="48" hidden="1" customHeight="1" x14ac:dyDescent="0.3">
      <c r="J43" s="268"/>
    </row>
    <row r="44" spans="1:12" hidden="1" x14ac:dyDescent="0.3">
      <c r="J44" s="268"/>
    </row>
    <row r="45" spans="1:12" x14ac:dyDescent="0.3">
      <c r="J45" s="268"/>
    </row>
    <row r="46" spans="1:12" x14ac:dyDescent="0.3">
      <c r="J46" s="268"/>
    </row>
    <row r="47" spans="1:12" ht="42.6" customHeight="1" x14ac:dyDescent="0.3">
      <c r="A47" s="180" t="s">
        <v>155</v>
      </c>
      <c r="B47" s="180"/>
      <c r="C47" s="180"/>
      <c r="D47" s="86" t="s">
        <v>154</v>
      </c>
      <c r="E47" s="86" t="s">
        <v>153</v>
      </c>
      <c r="F47" s="86" t="s">
        <v>101</v>
      </c>
      <c r="G47" s="86" t="s">
        <v>160</v>
      </c>
      <c r="J47" s="268"/>
    </row>
    <row r="48" spans="1:12" ht="48" customHeight="1" x14ac:dyDescent="0.3">
      <c r="D48" s="269" t="s">
        <v>260</v>
      </c>
      <c r="E48" s="270" t="s">
        <v>37</v>
      </c>
      <c r="F48" s="270" t="s">
        <v>108</v>
      </c>
      <c r="G48" s="271" t="s">
        <v>38</v>
      </c>
      <c r="J48" s="268"/>
    </row>
    <row r="49" spans="1:15" ht="28.2" customHeight="1" x14ac:dyDescent="0.3">
      <c r="D49" s="269"/>
      <c r="E49" s="270"/>
      <c r="F49" s="270"/>
      <c r="G49" s="271"/>
      <c r="J49" s="268"/>
    </row>
    <row r="50" spans="1:15" ht="9.6" customHeight="1" x14ac:dyDescent="0.3">
      <c r="D50" s="269"/>
      <c r="E50" s="270"/>
      <c r="F50" s="270"/>
      <c r="G50" s="271"/>
    </row>
    <row r="51" spans="1:15" ht="11.4" hidden="1" customHeight="1" x14ac:dyDescent="0.3">
      <c r="D51" s="269"/>
      <c r="E51" s="270"/>
      <c r="F51" s="270"/>
      <c r="G51" s="271"/>
    </row>
    <row r="52" spans="1:15" ht="28.2" hidden="1" customHeight="1" x14ac:dyDescent="0.3">
      <c r="A52" s="267" t="s">
        <v>109</v>
      </c>
      <c r="B52" s="267"/>
      <c r="C52" s="74"/>
      <c r="D52" s="75"/>
      <c r="E52" s="75"/>
      <c r="F52" s="75"/>
      <c r="G52" s="75"/>
    </row>
    <row r="53" spans="1:15" ht="11.4" hidden="1" customHeight="1" x14ac:dyDescent="0.3">
      <c r="A53" s="267" t="s">
        <v>110</v>
      </c>
      <c r="B53" s="267"/>
      <c r="C53" s="74"/>
      <c r="D53" s="75"/>
      <c r="E53" s="75"/>
      <c r="F53" s="75"/>
      <c r="G53" s="75"/>
    </row>
    <row r="54" spans="1:15" ht="11.4" hidden="1" customHeight="1" x14ac:dyDescent="0.3">
      <c r="A54" s="272" t="s">
        <v>111</v>
      </c>
      <c r="B54" s="273"/>
      <c r="C54" s="74"/>
      <c r="D54" s="75"/>
      <c r="E54" s="76"/>
      <c r="F54" s="76"/>
      <c r="G54" s="76"/>
      <c r="H54" s="274" t="s">
        <v>112</v>
      </c>
      <c r="I54" s="275"/>
      <c r="J54" s="275"/>
      <c r="K54" s="275"/>
      <c r="L54" s="275"/>
      <c r="M54" s="275"/>
      <c r="N54" s="275"/>
      <c r="O54" s="275"/>
    </row>
    <row r="55" spans="1:15" ht="0.6" hidden="1" customHeight="1" x14ac:dyDescent="0.3">
      <c r="A55" s="267" t="s">
        <v>113</v>
      </c>
      <c r="B55" s="267"/>
      <c r="C55" s="74"/>
      <c r="D55" s="75"/>
      <c r="E55" s="75"/>
      <c r="F55" s="75"/>
      <c r="G55" s="75"/>
    </row>
    <row r="56" spans="1:15" ht="30.6" hidden="1" customHeight="1" x14ac:dyDescent="0.3">
      <c r="A56" s="267" t="s">
        <v>114</v>
      </c>
      <c r="B56" s="267"/>
      <c r="C56" s="74"/>
      <c r="D56" s="75"/>
      <c r="E56" s="75"/>
      <c r="F56" s="75"/>
      <c r="G56" s="75"/>
    </row>
    <row r="57" spans="1:15" ht="11.4" hidden="1" customHeight="1" x14ac:dyDescent="0.3">
      <c r="A57" s="267" t="s">
        <v>65</v>
      </c>
      <c r="B57" s="267"/>
      <c r="C57" s="74"/>
      <c r="D57" s="75"/>
      <c r="E57" s="77"/>
      <c r="F57" s="78"/>
      <c r="G57" s="77"/>
    </row>
    <row r="58" spans="1:15" ht="11.4" hidden="1" customHeight="1" x14ac:dyDescent="0.3">
      <c r="A58" s="267" t="s">
        <v>75</v>
      </c>
      <c r="B58" s="267"/>
      <c r="C58" s="74"/>
      <c r="D58" s="75"/>
      <c r="E58" s="77"/>
      <c r="F58" s="78"/>
      <c r="G58" s="77"/>
    </row>
    <row r="59" spans="1:15" ht="11.4" hidden="1" customHeight="1" x14ac:dyDescent="0.3">
      <c r="A59" s="267" t="s">
        <v>75</v>
      </c>
      <c r="B59" s="267"/>
      <c r="C59" s="74"/>
      <c r="D59" s="75"/>
      <c r="E59" s="77"/>
      <c r="F59" s="78"/>
      <c r="G59" s="77"/>
    </row>
    <row r="60" spans="1:15" hidden="1" x14ac:dyDescent="0.3">
      <c r="A60" s="267" t="s">
        <v>115</v>
      </c>
      <c r="B60" s="267"/>
      <c r="C60" s="74"/>
      <c r="D60" s="75"/>
      <c r="E60" s="77"/>
      <c r="F60" s="78"/>
      <c r="G60" s="78"/>
    </row>
    <row r="61" spans="1:15" ht="11.4" hidden="1" customHeight="1" x14ac:dyDescent="0.3">
      <c r="A61" s="73" t="s">
        <v>116</v>
      </c>
      <c r="B61" s="79"/>
      <c r="C61" s="74"/>
      <c r="D61" s="75"/>
      <c r="E61" s="75"/>
      <c r="F61" s="79"/>
      <c r="G61" s="79"/>
    </row>
    <row r="62" spans="1:15" ht="11.4" hidden="1" customHeight="1" x14ac:dyDescent="0.3">
      <c r="A62" s="267" t="s">
        <v>117</v>
      </c>
      <c r="B62" s="267"/>
      <c r="C62" s="74"/>
      <c r="D62" s="75"/>
      <c r="E62" s="75"/>
      <c r="F62" s="79"/>
      <c r="G62" s="79"/>
    </row>
    <row r="63" spans="1:15" ht="28.2" customHeight="1" x14ac:dyDescent="0.3">
      <c r="A63" s="272" t="s">
        <v>118</v>
      </c>
      <c r="B63" s="280"/>
      <c r="C63" s="273"/>
      <c r="D63" s="88" t="s">
        <v>156</v>
      </c>
      <c r="E63" s="87" t="s">
        <v>177</v>
      </c>
      <c r="F63" s="87" t="s">
        <v>177</v>
      </c>
      <c r="G63" s="80" t="s">
        <v>177</v>
      </c>
    </row>
    <row r="64" spans="1:15" ht="48" customHeight="1" x14ac:dyDescent="0.3">
      <c r="D64" s="90" t="s">
        <v>178</v>
      </c>
      <c r="G64" s="282" t="s">
        <v>179</v>
      </c>
      <c r="H64" s="282"/>
      <c r="I64" s="282"/>
    </row>
    <row r="67" spans="1:16" ht="28.2" customHeight="1" x14ac:dyDescent="0.3">
      <c r="A67" s="314" t="s">
        <v>200</v>
      </c>
      <c r="B67" s="314"/>
      <c r="C67" s="314"/>
      <c r="D67" s="314"/>
      <c r="E67" s="314"/>
      <c r="F67" s="314"/>
      <c r="G67" s="314"/>
    </row>
    <row r="68" spans="1:16" x14ac:dyDescent="0.3">
      <c r="B68" s="118"/>
      <c r="C68" s="119" t="s">
        <v>257</v>
      </c>
      <c r="D68" s="118"/>
      <c r="E68" s="118"/>
      <c r="F68" s="118"/>
      <c r="G68" s="118"/>
    </row>
    <row r="71" spans="1:16" s="56" customFormat="1" ht="36.6" customHeight="1" x14ac:dyDescent="0.25">
      <c r="A71" s="310" t="s">
        <v>180</v>
      </c>
      <c r="B71" s="310"/>
      <c r="C71" s="310"/>
      <c r="D71" s="310"/>
      <c r="E71" s="310"/>
      <c r="F71" s="310"/>
      <c r="G71" s="310"/>
      <c r="H71" s="310"/>
      <c r="I71" s="310"/>
      <c r="J71" s="310"/>
      <c r="K71" s="310"/>
    </row>
    <row r="73" spans="1:16" ht="28.8" customHeight="1" x14ac:dyDescent="0.3">
      <c r="A73" s="316" t="s">
        <v>9</v>
      </c>
      <c r="B73" s="317"/>
      <c r="C73" s="317"/>
      <c r="D73" s="317"/>
      <c r="E73" s="317"/>
      <c r="F73" s="317"/>
      <c r="G73" s="317"/>
      <c r="H73" s="317"/>
      <c r="I73" s="317"/>
      <c r="J73" s="317"/>
      <c r="K73" s="317"/>
      <c r="L73" s="3"/>
      <c r="N73" s="4"/>
      <c r="P73" s="4"/>
    </row>
    <row r="74" spans="1:16" ht="38.4" customHeight="1" x14ac:dyDescent="0.3">
      <c r="A74" s="143" t="s">
        <v>10</v>
      </c>
      <c r="B74" s="144"/>
      <c r="C74" s="144"/>
      <c r="D74" s="144"/>
      <c r="E74" s="145"/>
      <c r="F74" s="132" t="s">
        <v>137</v>
      </c>
      <c r="G74" s="133"/>
      <c r="H74" s="41">
        <v>1E-3</v>
      </c>
      <c r="I74" s="313" t="s">
        <v>130</v>
      </c>
      <c r="J74" s="313"/>
      <c r="K74" s="313"/>
      <c r="L74" s="3"/>
      <c r="N74" s="4"/>
      <c r="P74" s="4"/>
    </row>
    <row r="75" spans="1:16" ht="28.8" customHeight="1" x14ac:dyDescent="0.3">
      <c r="A75" s="143" t="s">
        <v>12</v>
      </c>
      <c r="B75" s="144"/>
      <c r="C75" s="144"/>
      <c r="D75" s="144"/>
      <c r="E75" s="145"/>
      <c r="F75" s="132" t="s">
        <v>137</v>
      </c>
      <c r="G75" s="133"/>
      <c r="H75" s="41">
        <v>5.0000000000000001E-3</v>
      </c>
      <c r="I75" s="281" t="s">
        <v>182</v>
      </c>
      <c r="J75" s="281"/>
      <c r="K75" s="281"/>
      <c r="L75" s="3"/>
      <c r="N75" s="4"/>
      <c r="P75" s="4"/>
    </row>
    <row r="76" spans="1:16" ht="30.6" customHeight="1" x14ac:dyDescent="0.3">
      <c r="A76" s="143" t="s">
        <v>13</v>
      </c>
      <c r="B76" s="144"/>
      <c r="C76" s="144"/>
      <c r="D76" s="144"/>
      <c r="E76" s="145"/>
      <c r="F76" s="132" t="s">
        <v>137</v>
      </c>
      <c r="G76" s="133"/>
      <c r="H76" s="41" t="s">
        <v>41</v>
      </c>
      <c r="I76" s="281" t="s">
        <v>132</v>
      </c>
      <c r="J76" s="281"/>
      <c r="K76" s="281"/>
      <c r="L76" s="3"/>
      <c r="N76" s="4"/>
      <c r="P76" s="4"/>
    </row>
    <row r="77" spans="1:16" ht="31.8" customHeight="1" x14ac:dyDescent="0.3">
      <c r="A77" s="143" t="s">
        <v>14</v>
      </c>
      <c r="B77" s="144"/>
      <c r="C77" s="144"/>
      <c r="D77" s="144"/>
      <c r="E77" s="145"/>
      <c r="F77" s="132" t="s">
        <v>123</v>
      </c>
      <c r="G77" s="133"/>
      <c r="H77" s="41">
        <v>3.0000000000000001E-3</v>
      </c>
      <c r="I77" s="281" t="s">
        <v>134</v>
      </c>
      <c r="J77" s="281"/>
      <c r="K77" s="281"/>
      <c r="L77" s="3"/>
      <c r="N77" s="4"/>
      <c r="P77" s="4"/>
    </row>
    <row r="78" spans="1:16" s="17" customFormat="1" ht="34.799999999999997" customHeight="1" x14ac:dyDescent="0.3">
      <c r="A78" s="143" t="s">
        <v>15</v>
      </c>
      <c r="B78" s="144"/>
      <c r="C78" s="144"/>
      <c r="D78" s="144"/>
      <c r="E78" s="145"/>
      <c r="F78" s="217" t="s">
        <v>16</v>
      </c>
      <c r="G78" s="219"/>
      <c r="H78" s="41">
        <v>0.08</v>
      </c>
      <c r="I78" s="281" t="s">
        <v>132</v>
      </c>
      <c r="J78" s="281"/>
      <c r="K78" s="281"/>
    </row>
    <row r="79" spans="1:16" ht="27.6" customHeight="1" x14ac:dyDescent="0.3">
      <c r="A79" s="143" t="s">
        <v>17</v>
      </c>
      <c r="B79" s="144"/>
      <c r="C79" s="144"/>
      <c r="D79" s="144"/>
      <c r="E79" s="145"/>
      <c r="F79" s="132" t="s">
        <v>123</v>
      </c>
      <c r="G79" s="133"/>
      <c r="H79" s="72">
        <f>0.016%</f>
        <v>1.6000000000000001E-4</v>
      </c>
      <c r="I79" s="281" t="s">
        <v>134</v>
      </c>
      <c r="J79" s="281"/>
      <c r="K79" s="281"/>
    </row>
    <row r="80" spans="1:16" ht="34.799999999999997" customHeight="1" x14ac:dyDescent="0.3">
      <c r="A80" s="143" t="s">
        <v>18</v>
      </c>
      <c r="B80" s="144"/>
      <c r="C80" s="144"/>
      <c r="D80" s="144"/>
      <c r="E80" s="145"/>
      <c r="F80" s="132" t="s">
        <v>124</v>
      </c>
      <c r="G80" s="133"/>
      <c r="H80" s="41">
        <v>0.01</v>
      </c>
      <c r="I80" s="281" t="s">
        <v>132</v>
      </c>
      <c r="J80" s="281"/>
      <c r="K80" s="281"/>
    </row>
    <row r="81" spans="1:12" ht="28.8" customHeight="1" x14ac:dyDescent="0.3">
      <c r="A81" s="143" t="s">
        <v>19</v>
      </c>
      <c r="B81" s="144"/>
      <c r="C81" s="144"/>
      <c r="D81" s="144"/>
      <c r="E81" s="145"/>
      <c r="F81" s="132" t="s">
        <v>139</v>
      </c>
      <c r="G81" s="133"/>
      <c r="H81" s="41"/>
      <c r="I81" s="281" t="s">
        <v>186</v>
      </c>
      <c r="J81" s="281"/>
      <c r="K81" s="281"/>
    </row>
    <row r="82" spans="1:12" ht="40.200000000000003" customHeight="1" x14ac:dyDescent="0.3">
      <c r="A82" s="143" t="s">
        <v>21</v>
      </c>
      <c r="B82" s="144"/>
      <c r="C82" s="144"/>
      <c r="D82" s="144"/>
      <c r="E82" s="145"/>
      <c r="F82" s="217" t="s">
        <v>197</v>
      </c>
      <c r="G82" s="219"/>
      <c r="H82" s="41">
        <v>6.7999999999999996E-3</v>
      </c>
      <c r="I82" s="281" t="s">
        <v>183</v>
      </c>
      <c r="J82" s="281"/>
      <c r="K82" s="281"/>
    </row>
    <row r="83" spans="1:12" ht="15" hidden="1" customHeight="1" x14ac:dyDescent="0.3">
      <c r="A83" s="143"/>
      <c r="B83" s="144"/>
      <c r="C83" s="144"/>
      <c r="D83" s="145"/>
      <c r="E83" s="5"/>
      <c r="F83" s="197"/>
      <c r="G83" s="198"/>
      <c r="H83" s="41"/>
      <c r="I83" s="91"/>
      <c r="J83" s="92"/>
      <c r="K83" s="93"/>
    </row>
    <row r="84" spans="1:12" ht="37.200000000000003" customHeight="1" x14ac:dyDescent="0.3">
      <c r="A84" s="143" t="s">
        <v>23</v>
      </c>
      <c r="B84" s="144"/>
      <c r="C84" s="144"/>
      <c r="D84" s="144"/>
      <c r="E84" s="145"/>
      <c r="F84" s="132" t="s">
        <v>181</v>
      </c>
      <c r="G84" s="133"/>
      <c r="H84" s="41">
        <v>4.4999999999999997E-3</v>
      </c>
      <c r="I84" s="281" t="s">
        <v>182</v>
      </c>
      <c r="J84" s="281"/>
      <c r="K84" s="281"/>
    </row>
    <row r="85" spans="1:12" ht="45" customHeight="1" x14ac:dyDescent="0.3">
      <c r="A85" s="312" t="s">
        <v>25</v>
      </c>
      <c r="B85" s="312"/>
      <c r="C85" s="312"/>
      <c r="D85" s="312"/>
      <c r="E85" s="312"/>
      <c r="F85" s="312"/>
      <c r="G85" s="312"/>
      <c r="H85" s="312"/>
      <c r="I85" s="315" t="s">
        <v>162</v>
      </c>
      <c r="J85" s="315"/>
      <c r="K85" s="315"/>
      <c r="L85" s="3"/>
    </row>
    <row r="87" spans="1:12" s="56" customFormat="1" ht="25.8" customHeight="1" x14ac:dyDescent="0.25">
      <c r="A87" s="291" t="s">
        <v>87</v>
      </c>
      <c r="B87" s="291"/>
      <c r="C87" s="185" t="s">
        <v>123</v>
      </c>
      <c r="D87" s="185"/>
      <c r="E87" s="291" t="s">
        <v>106</v>
      </c>
      <c r="F87" s="205" t="s">
        <v>129</v>
      </c>
      <c r="G87" s="205" t="s">
        <v>176</v>
      </c>
    </row>
    <row r="88" spans="1:12" s="56" customFormat="1" ht="25.8" customHeight="1" x14ac:dyDescent="0.25">
      <c r="A88" s="291"/>
      <c r="B88" s="291"/>
      <c r="C88" s="185" t="s">
        <v>126</v>
      </c>
      <c r="D88" s="185"/>
      <c r="E88" s="291"/>
      <c r="F88" s="205"/>
      <c r="G88" s="205"/>
    </row>
    <row r="89" spans="1:12" s="56" customFormat="1" ht="25.8" customHeight="1" x14ac:dyDescent="0.25">
      <c r="A89" s="291"/>
      <c r="B89" s="291"/>
      <c r="C89" s="185" t="s">
        <v>127</v>
      </c>
      <c r="D89" s="185"/>
      <c r="E89" s="291"/>
      <c r="F89" s="205"/>
      <c r="G89" s="205"/>
    </row>
    <row r="90" spans="1:12" s="56" customFormat="1" ht="25.8" customHeight="1" x14ac:dyDescent="0.25">
      <c r="A90" s="291"/>
      <c r="B90" s="291"/>
      <c r="C90" s="185" t="s">
        <v>128</v>
      </c>
      <c r="D90" s="185"/>
      <c r="E90" s="291"/>
      <c r="F90" s="205"/>
      <c r="G90" s="205"/>
    </row>
    <row r="91" spans="1:12" s="56" customFormat="1" ht="38.4" customHeight="1" x14ac:dyDescent="0.25">
      <c r="A91" s="290" t="s">
        <v>264</v>
      </c>
      <c r="B91" s="290"/>
      <c r="C91" s="290"/>
      <c r="D91" s="290"/>
      <c r="E91" s="290"/>
      <c r="F91" s="290"/>
      <c r="G91" s="290"/>
      <c r="H91" s="290"/>
      <c r="I91" s="290"/>
      <c r="J91" s="290"/>
      <c r="K91" s="290"/>
      <c r="L91" s="290"/>
    </row>
    <row r="95" spans="1:12" ht="25.2" customHeight="1" x14ac:dyDescent="0.3">
      <c r="D95" s="184" t="s">
        <v>28</v>
      </c>
      <c r="E95" s="184"/>
      <c r="F95" s="184"/>
      <c r="G95" s="184"/>
      <c r="H95" s="184"/>
      <c r="I95" s="184"/>
    </row>
    <row r="97" spans="4:9" s="37" customFormat="1" ht="30.6" customHeight="1" x14ac:dyDescent="0.3">
      <c r="F97" s="185" t="s">
        <v>29</v>
      </c>
      <c r="G97" s="185"/>
      <c r="H97" s="185"/>
      <c r="I97" s="185"/>
    </row>
    <row r="98" spans="4:9" s="37" customFormat="1" ht="36" customHeight="1" x14ac:dyDescent="0.3">
      <c r="D98" s="185" t="s">
        <v>30</v>
      </c>
      <c r="E98" s="185"/>
      <c r="F98" s="38">
        <v>75</v>
      </c>
      <c r="G98" s="186" t="s">
        <v>31</v>
      </c>
      <c r="H98" s="38">
        <v>4</v>
      </c>
      <c r="I98" s="188" t="s">
        <v>32</v>
      </c>
    </row>
    <row r="99" spans="4:9" s="37" customFormat="1" ht="36" customHeight="1" x14ac:dyDescent="0.3">
      <c r="D99" s="185"/>
      <c r="E99" s="185"/>
      <c r="F99" s="38">
        <v>78</v>
      </c>
      <c r="G99" s="187"/>
      <c r="H99" s="38">
        <v>5</v>
      </c>
      <c r="I99" s="188"/>
    </row>
    <row r="100" spans="4:9" s="37" customFormat="1" ht="36" customHeight="1" x14ac:dyDescent="0.3">
      <c r="D100" s="185"/>
      <c r="E100" s="185"/>
      <c r="F100" s="38">
        <v>91</v>
      </c>
      <c r="G100" s="187"/>
      <c r="H100" s="38">
        <v>6</v>
      </c>
      <c r="I100" s="188"/>
    </row>
    <row r="101" spans="4:9" s="37" customFormat="1" ht="36" customHeight="1" x14ac:dyDescent="0.3">
      <c r="D101" s="185"/>
      <c r="E101" s="185"/>
      <c r="F101" s="38">
        <v>92</v>
      </c>
      <c r="G101" s="187"/>
      <c r="H101" s="38">
        <v>13</v>
      </c>
      <c r="I101" s="188"/>
    </row>
    <row r="102" spans="4:9" s="37" customFormat="1" ht="36" customHeight="1" x14ac:dyDescent="0.3">
      <c r="D102" s="185"/>
      <c r="E102" s="185"/>
      <c r="F102" s="38">
        <v>93</v>
      </c>
      <c r="G102" s="187"/>
      <c r="H102" s="38">
        <v>83</v>
      </c>
      <c r="I102" s="188"/>
    </row>
    <row r="103" spans="4:9" s="37" customFormat="1" ht="36" customHeight="1" x14ac:dyDescent="0.3">
      <c r="D103" s="185"/>
      <c r="E103" s="185"/>
      <c r="F103" s="38">
        <v>95</v>
      </c>
      <c r="G103" s="187"/>
      <c r="H103" s="38">
        <v>84</v>
      </c>
      <c r="I103" s="188"/>
    </row>
    <row r="104" spans="4:9" s="37" customFormat="1" ht="36" customHeight="1" x14ac:dyDescent="0.3">
      <c r="D104" s="185"/>
      <c r="E104" s="185"/>
      <c r="F104" s="38">
        <v>95</v>
      </c>
      <c r="G104" s="187"/>
      <c r="H104" s="38">
        <v>42</v>
      </c>
      <c r="I104" s="45" t="s">
        <v>33</v>
      </c>
    </row>
    <row r="105" spans="4:9" s="37" customFormat="1" ht="36" customHeight="1" x14ac:dyDescent="0.3">
      <c r="D105" s="185"/>
      <c r="E105" s="185"/>
      <c r="F105" s="185" t="s">
        <v>34</v>
      </c>
      <c r="G105" s="185"/>
      <c r="H105" s="39"/>
      <c r="I105" s="39"/>
    </row>
    <row r="106" spans="4:9" s="37" customFormat="1" ht="36" customHeight="1" x14ac:dyDescent="0.3">
      <c r="D106" s="185"/>
      <c r="E106" s="185"/>
      <c r="F106" s="40">
        <v>77</v>
      </c>
      <c r="G106" s="46" t="s">
        <v>35</v>
      </c>
      <c r="H106" s="39"/>
      <c r="I106" s="39"/>
    </row>
    <row r="111" spans="4:9" ht="72.599999999999994" customHeight="1" x14ac:dyDescent="0.3"/>
    <row r="124" spans="2:13" ht="15.6" x14ac:dyDescent="0.3">
      <c r="B124" s="124" t="s">
        <v>297</v>
      </c>
      <c r="C124" s="118"/>
      <c r="D124" s="118"/>
      <c r="E124" s="118"/>
      <c r="F124" s="118"/>
      <c r="G124" s="118"/>
      <c r="H124" s="118"/>
      <c r="I124" s="118"/>
      <c r="J124" s="118"/>
      <c r="K124" s="118"/>
      <c r="L124" s="118"/>
      <c r="M124" s="118"/>
    </row>
    <row r="126" spans="2:13" hidden="1" x14ac:dyDescent="0.3"/>
    <row r="136" customFormat="1" x14ac:dyDescent="0.3"/>
    <row r="137" customFormat="1" x14ac:dyDescent="0.3"/>
    <row r="138" customFormat="1" x14ac:dyDescent="0.3"/>
    <row r="139" customFormat="1" ht="11.4" customHeight="1" x14ac:dyDescent="0.3"/>
    <row r="140" customFormat="1" hidden="1" x14ac:dyDescent="0.3"/>
    <row r="141" customFormat="1" x14ac:dyDescent="0.3"/>
    <row r="142" customFormat="1" x14ac:dyDescent="0.3"/>
    <row r="155" customFormat="1" x14ac:dyDescent="0.3"/>
    <row r="156" customFormat="1" x14ac:dyDescent="0.3"/>
    <row r="168" customFormat="1" x14ac:dyDescent="0.3"/>
    <row r="169" customFormat="1" x14ac:dyDescent="0.3"/>
    <row r="179" spans="1:4" ht="23.4" customHeight="1" thickBot="1" x14ac:dyDescent="0.35">
      <c r="A179" s="211" t="s">
        <v>278</v>
      </c>
      <c r="B179" s="211"/>
      <c r="C179" s="211"/>
      <c r="D179" s="211"/>
    </row>
    <row r="180" spans="1:4" hidden="1" x14ac:dyDescent="0.3"/>
    <row r="181" spans="1:4" ht="15" hidden="1" thickBot="1" x14ac:dyDescent="0.35"/>
    <row r="182" spans="1:4" x14ac:dyDescent="0.3">
      <c r="A182" s="212"/>
      <c r="B182" s="206" t="s">
        <v>270</v>
      </c>
      <c r="C182" s="206" t="s">
        <v>271</v>
      </c>
      <c r="D182" s="206" t="s">
        <v>272</v>
      </c>
    </row>
    <row r="183" spans="1:4" ht="15" thickBot="1" x14ac:dyDescent="0.35">
      <c r="A183" s="213"/>
      <c r="B183" s="208"/>
      <c r="C183" s="208"/>
      <c r="D183" s="208"/>
    </row>
    <row r="184" spans="1:4" ht="85.8" customHeight="1" x14ac:dyDescent="0.3">
      <c r="A184" s="206" t="s">
        <v>273</v>
      </c>
      <c r="B184" s="209">
        <v>1.12E-2</v>
      </c>
      <c r="C184" s="209">
        <v>1.2500000000000001E-2</v>
      </c>
      <c r="D184" s="206" t="s">
        <v>274</v>
      </c>
    </row>
    <row r="185" spans="1:4" ht="15" thickBot="1" x14ac:dyDescent="0.35">
      <c r="A185" s="208"/>
      <c r="B185" s="210"/>
      <c r="C185" s="210"/>
      <c r="D185" s="208"/>
    </row>
    <row r="186" spans="1:4" x14ac:dyDescent="0.3">
      <c r="A186" s="206" t="s">
        <v>275</v>
      </c>
      <c r="B186" s="206" t="s">
        <v>276</v>
      </c>
      <c r="C186" s="206" t="s">
        <v>276</v>
      </c>
      <c r="D186" s="206" t="s">
        <v>276</v>
      </c>
    </row>
    <row r="187" spans="1:4" x14ac:dyDescent="0.3">
      <c r="A187" s="207"/>
      <c r="B187" s="207"/>
      <c r="C187" s="207"/>
      <c r="D187" s="207"/>
    </row>
    <row r="188" spans="1:4" ht="15" thickBot="1" x14ac:dyDescent="0.35">
      <c r="A188" s="208"/>
      <c r="B188" s="208"/>
      <c r="C188" s="208"/>
      <c r="D188" s="208"/>
    </row>
    <row r="189" spans="1:4" x14ac:dyDescent="0.3">
      <c r="A189" s="206" t="s">
        <v>277</v>
      </c>
      <c r="B189" s="206" t="s">
        <v>276</v>
      </c>
      <c r="C189" s="206" t="s">
        <v>276</v>
      </c>
      <c r="D189" s="206" t="s">
        <v>276</v>
      </c>
    </row>
    <row r="190" spans="1:4" x14ac:dyDescent="0.3">
      <c r="A190" s="207"/>
      <c r="B190" s="207"/>
      <c r="C190" s="207"/>
      <c r="D190" s="207"/>
    </row>
    <row r="191" spans="1:4" ht="15" thickBot="1" x14ac:dyDescent="0.35">
      <c r="A191" s="208"/>
      <c r="B191" s="208"/>
      <c r="C191" s="208"/>
      <c r="D191" s="208"/>
    </row>
    <row r="193" customFormat="1" x14ac:dyDescent="0.3"/>
    <row r="194" customFormat="1" x14ac:dyDescent="0.3"/>
    <row r="195" customFormat="1" x14ac:dyDescent="0.3"/>
    <row r="196" customFormat="1" x14ac:dyDescent="0.3"/>
    <row r="197" customFormat="1" x14ac:dyDescent="0.3"/>
    <row r="198" customFormat="1" x14ac:dyDescent="0.3"/>
    <row r="199" customFormat="1" x14ac:dyDescent="0.3"/>
    <row r="200" customFormat="1" x14ac:dyDescent="0.3"/>
    <row r="201" customFormat="1" x14ac:dyDescent="0.3"/>
    <row r="202" customFormat="1" x14ac:dyDescent="0.3"/>
    <row r="203" customFormat="1" x14ac:dyDescent="0.3"/>
    <row r="204" customFormat="1" x14ac:dyDescent="0.3"/>
    <row r="205" customFormat="1" x14ac:dyDescent="0.3"/>
  </sheetData>
  <mergeCells count="133">
    <mergeCell ref="L6:M6"/>
    <mergeCell ref="A91:L91"/>
    <mergeCell ref="A71:K71"/>
    <mergeCell ref="A87:B90"/>
    <mergeCell ref="C87:D87"/>
    <mergeCell ref="E87:E90"/>
    <mergeCell ref="F87:F90"/>
    <mergeCell ref="G87:G90"/>
    <mergeCell ref="C88:D88"/>
    <mergeCell ref="C89:D89"/>
    <mergeCell ref="C90:D90"/>
    <mergeCell ref="I85:K85"/>
    <mergeCell ref="A73:K73"/>
    <mergeCell ref="I78:K78"/>
    <mergeCell ref="I79:K79"/>
    <mergeCell ref="I80:K80"/>
    <mergeCell ref="I81:K81"/>
    <mergeCell ref="I82:K82"/>
    <mergeCell ref="I84:K84"/>
    <mergeCell ref="A78:E78"/>
    <mergeCell ref="A79:E79"/>
    <mergeCell ref="A80:E80"/>
    <mergeCell ref="A81:E81"/>
    <mergeCell ref="A82:E82"/>
    <mergeCell ref="A33:L33"/>
    <mergeCell ref="A29:B32"/>
    <mergeCell ref="E29:E32"/>
    <mergeCell ref="F29:F32"/>
    <mergeCell ref="G29:G32"/>
    <mergeCell ref="I74:K74"/>
    <mergeCell ref="I75:K75"/>
    <mergeCell ref="I76:K76"/>
    <mergeCell ref="I77:K77"/>
    <mergeCell ref="A74:E74"/>
    <mergeCell ref="A75:E75"/>
    <mergeCell ref="A76:E76"/>
    <mergeCell ref="A77:E77"/>
    <mergeCell ref="F74:G74"/>
    <mergeCell ref="F75:G75"/>
    <mergeCell ref="F76:G76"/>
    <mergeCell ref="A62:B62"/>
    <mergeCell ref="A63:C63"/>
    <mergeCell ref="G64:I64"/>
    <mergeCell ref="A38:J38"/>
    <mergeCell ref="A56:B56"/>
    <mergeCell ref="A57:B57"/>
    <mergeCell ref="A58:B58"/>
    <mergeCell ref="A67:G67"/>
    <mergeCell ref="A59:B59"/>
    <mergeCell ref="A83:D83"/>
    <mergeCell ref="F83:G83"/>
    <mergeCell ref="F84:G84"/>
    <mergeCell ref="A85:H85"/>
    <mergeCell ref="F80:G80"/>
    <mergeCell ref="F81:G81"/>
    <mergeCell ref="F82:G82"/>
    <mergeCell ref="F77:G77"/>
    <mergeCell ref="F78:G78"/>
    <mergeCell ref="F79:G79"/>
    <mergeCell ref="A60:B60"/>
    <mergeCell ref="A84:E84"/>
    <mergeCell ref="A52:B52"/>
    <mergeCell ref="A53:B53"/>
    <mergeCell ref="A54:B54"/>
    <mergeCell ref="H54:O54"/>
    <mergeCell ref="A55:B55"/>
    <mergeCell ref="A41:J41"/>
    <mergeCell ref="J43:J49"/>
    <mergeCell ref="A47:C47"/>
    <mergeCell ref="D48:D51"/>
    <mergeCell ref="E48:E51"/>
    <mergeCell ref="F48:F51"/>
    <mergeCell ref="G48:G51"/>
    <mergeCell ref="E7:F7"/>
    <mergeCell ref="A4:D4"/>
    <mergeCell ref="E4:F4"/>
    <mergeCell ref="A5:D5"/>
    <mergeCell ref="E5:F5"/>
    <mergeCell ref="A1:J1"/>
    <mergeCell ref="F21:G21"/>
    <mergeCell ref="A12:J12"/>
    <mergeCell ref="A13:E13"/>
    <mergeCell ref="A16:E16"/>
    <mergeCell ref="A18:E18"/>
    <mergeCell ref="A19:E19"/>
    <mergeCell ref="F20:G20"/>
    <mergeCell ref="A17:D17"/>
    <mergeCell ref="F17:G17"/>
    <mergeCell ref="F18:G18"/>
    <mergeCell ref="F19:G19"/>
    <mergeCell ref="H6:I6"/>
    <mergeCell ref="J6:K6"/>
    <mergeCell ref="D95:I95"/>
    <mergeCell ref="F97:I97"/>
    <mergeCell ref="D98:E106"/>
    <mergeCell ref="G98:G104"/>
    <mergeCell ref="I98:I103"/>
    <mergeCell ref="F105:G105"/>
    <mergeCell ref="C32:D32"/>
    <mergeCell ref="A24:J24"/>
    <mergeCell ref="H5:I5"/>
    <mergeCell ref="C29:D29"/>
    <mergeCell ref="C30:D30"/>
    <mergeCell ref="C31:D31"/>
    <mergeCell ref="A20:E20"/>
    <mergeCell ref="A21:E21"/>
    <mergeCell ref="F13:G13"/>
    <mergeCell ref="A14:D14"/>
    <mergeCell ref="A15:D15"/>
    <mergeCell ref="F15:G15"/>
    <mergeCell ref="A6:D6"/>
    <mergeCell ref="E6:F6"/>
    <mergeCell ref="A7:D7"/>
    <mergeCell ref="J5:K5"/>
    <mergeCell ref="A22:H22"/>
    <mergeCell ref="F16:G16"/>
    <mergeCell ref="A186:A188"/>
    <mergeCell ref="B186:B188"/>
    <mergeCell ref="C186:C188"/>
    <mergeCell ref="D186:D188"/>
    <mergeCell ref="A189:A191"/>
    <mergeCell ref="B189:B191"/>
    <mergeCell ref="C189:C191"/>
    <mergeCell ref="D189:D191"/>
    <mergeCell ref="A179:D179"/>
    <mergeCell ref="A182:A183"/>
    <mergeCell ref="B182:B183"/>
    <mergeCell ref="C182:C183"/>
    <mergeCell ref="D182:D183"/>
    <mergeCell ref="A184:A185"/>
    <mergeCell ref="B184:B185"/>
    <mergeCell ref="C184:C185"/>
    <mergeCell ref="D184:D185"/>
  </mergeCells>
  <pageMargins left="0.70866141732283472" right="0.70866141732283472" top="0.74803149606299213" bottom="0.74803149606299213" header="0.31496062992125984" footer="0.31496062992125984"/>
  <pageSetup paperSize="9" scale="75" orientation="landscape" horizontalDpi="4294967293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BD33F4-17D2-4F5F-9A38-ACBAF0BF7347}">
  <sheetPr codeName="Feuil3"/>
  <dimension ref="A1:L135"/>
  <sheetViews>
    <sheetView topLeftCell="A15" workbookViewId="0">
      <selection activeCell="A37" sqref="A37:XFD42"/>
    </sheetView>
  </sheetViews>
  <sheetFormatPr baseColWidth="10" defaultRowHeight="14.4" x14ac:dyDescent="0.3"/>
  <cols>
    <col min="1" max="4" width="16" customWidth="1"/>
    <col min="5" max="6" width="15.6640625" customWidth="1"/>
    <col min="7" max="7" width="21.33203125" customWidth="1"/>
    <col min="8" max="9" width="14.5546875" customWidth="1"/>
  </cols>
  <sheetData>
    <row r="1" spans="1:12" ht="26.4" customHeight="1" x14ac:dyDescent="0.3">
      <c r="A1" s="345" t="s">
        <v>0</v>
      </c>
      <c r="B1" s="345"/>
      <c r="C1" s="345"/>
      <c r="D1" s="345"/>
      <c r="E1" s="346" t="s">
        <v>189</v>
      </c>
      <c r="F1" s="347"/>
      <c r="G1" s="47">
        <v>1.5E-3</v>
      </c>
      <c r="H1" s="205" t="s">
        <v>49</v>
      </c>
      <c r="I1" s="205"/>
    </row>
    <row r="2" spans="1:12" ht="38.4" customHeight="1" x14ac:dyDescent="0.3">
      <c r="A2" s="345" t="s">
        <v>258</v>
      </c>
      <c r="B2" s="345"/>
      <c r="C2" s="345"/>
      <c r="D2" s="345"/>
      <c r="E2" s="346" t="s">
        <v>189</v>
      </c>
      <c r="F2" s="347"/>
      <c r="G2" s="47">
        <v>1.2999999999999999E-3</v>
      </c>
      <c r="H2" s="205" t="s">
        <v>204</v>
      </c>
      <c r="I2" s="205"/>
    </row>
    <row r="3" spans="1:12" ht="40.200000000000003" customHeight="1" x14ac:dyDescent="0.3">
      <c r="A3" s="345" t="s">
        <v>4</v>
      </c>
      <c r="B3" s="345"/>
      <c r="C3" s="345"/>
      <c r="D3" s="345"/>
      <c r="E3" s="346" t="s">
        <v>123</v>
      </c>
      <c r="F3" s="347"/>
      <c r="G3" s="47" t="s">
        <v>284</v>
      </c>
      <c r="H3" s="205" t="s">
        <v>53</v>
      </c>
      <c r="I3" s="205"/>
      <c r="J3" s="205" t="s">
        <v>73</v>
      </c>
      <c r="K3" s="205"/>
    </row>
    <row r="4" spans="1:12" ht="27" customHeight="1" x14ac:dyDescent="0.3">
      <c r="A4" s="348" t="s">
        <v>5</v>
      </c>
      <c r="B4" s="349"/>
      <c r="C4" s="349"/>
      <c r="D4" s="350"/>
      <c r="E4" s="354" t="s">
        <v>123</v>
      </c>
      <c r="F4" s="355"/>
      <c r="G4" s="35" t="s">
        <v>26</v>
      </c>
      <c r="H4" s="36" t="s">
        <v>27</v>
      </c>
      <c r="I4" s="36" t="s">
        <v>40</v>
      </c>
    </row>
    <row r="5" spans="1:12" ht="33" customHeight="1" x14ac:dyDescent="0.3">
      <c r="A5" s="351"/>
      <c r="B5" s="352"/>
      <c r="C5" s="352"/>
      <c r="D5" s="353"/>
      <c r="E5" s="356"/>
      <c r="F5" s="357"/>
      <c r="G5" s="34">
        <v>0.19700000000000001</v>
      </c>
      <c r="H5" s="34">
        <v>0.19600000000000001</v>
      </c>
      <c r="I5" s="2">
        <v>0.20200000000000001</v>
      </c>
    </row>
    <row r="6" spans="1:12" ht="36.6" customHeight="1" x14ac:dyDescent="0.3">
      <c r="A6" s="345" t="s">
        <v>6</v>
      </c>
      <c r="B6" s="345"/>
      <c r="C6" s="345"/>
      <c r="D6" s="345"/>
      <c r="E6" s="346" t="s">
        <v>223</v>
      </c>
      <c r="F6" s="347"/>
      <c r="G6" s="47">
        <v>1.1000000000000001E-3</v>
      </c>
    </row>
    <row r="7" spans="1:12" ht="34.200000000000003" customHeight="1" x14ac:dyDescent="0.3">
      <c r="A7" s="345" t="s">
        <v>7</v>
      </c>
      <c r="B7" s="345"/>
      <c r="C7" s="345"/>
      <c r="D7" s="345"/>
      <c r="E7" s="346" t="s">
        <v>190</v>
      </c>
      <c r="F7" s="347"/>
      <c r="G7" s="47">
        <v>3.0000000000000001E-3</v>
      </c>
      <c r="H7" s="205" t="s">
        <v>50</v>
      </c>
      <c r="I7" s="205"/>
      <c r="J7" s="205"/>
      <c r="K7" s="205"/>
    </row>
    <row r="9" spans="1:12" ht="25.2" customHeight="1" x14ac:dyDescent="0.3">
      <c r="A9" s="172" t="s">
        <v>45</v>
      </c>
      <c r="B9" s="172"/>
      <c r="C9" s="172"/>
      <c r="D9" s="172"/>
      <c r="E9" s="172"/>
      <c r="F9" s="172"/>
      <c r="G9" s="172"/>
      <c r="H9" s="172"/>
      <c r="I9" s="172"/>
      <c r="J9" s="172"/>
      <c r="K9" s="172"/>
    </row>
    <row r="10" spans="1:12" ht="30" customHeight="1" x14ac:dyDescent="0.3">
      <c r="A10" s="237" t="s">
        <v>36</v>
      </c>
      <c r="B10" s="237"/>
      <c r="C10" s="237"/>
      <c r="D10" s="237"/>
      <c r="E10" s="237"/>
      <c r="F10" s="237"/>
      <c r="G10" s="237"/>
      <c r="H10" s="237"/>
      <c r="I10" s="237"/>
      <c r="J10" s="237"/>
      <c r="K10" s="237"/>
      <c r="L10" s="4"/>
    </row>
    <row r="11" spans="1:12" ht="34.200000000000003" customHeight="1" x14ac:dyDescent="0.3">
      <c r="A11" s="143" t="s">
        <v>10</v>
      </c>
      <c r="B11" s="144"/>
      <c r="C11" s="144"/>
      <c r="D11" s="145"/>
      <c r="E11" s="132" t="s">
        <v>187</v>
      </c>
      <c r="F11" s="238"/>
      <c r="G11" s="133"/>
      <c r="H11" s="41">
        <v>1E-3</v>
      </c>
      <c r="I11" s="205" t="s">
        <v>47</v>
      </c>
      <c r="J11" s="205"/>
      <c r="K11" s="205"/>
      <c r="L11" s="4"/>
    </row>
    <row r="12" spans="1:12" ht="28.2" customHeight="1" x14ac:dyDescent="0.3">
      <c r="A12" s="143" t="s">
        <v>12</v>
      </c>
      <c r="B12" s="144"/>
      <c r="C12" s="144"/>
      <c r="D12" s="145"/>
      <c r="E12" s="132" t="s">
        <v>187</v>
      </c>
      <c r="F12" s="238"/>
      <c r="G12" s="133"/>
      <c r="H12" s="43">
        <v>5.0000000000000001E-3</v>
      </c>
      <c r="I12" s="205" t="s">
        <v>46</v>
      </c>
      <c r="J12" s="205"/>
      <c r="K12" s="205"/>
      <c r="L12" s="4"/>
    </row>
    <row r="13" spans="1:12" ht="34.200000000000003" customHeight="1" x14ac:dyDescent="0.3">
      <c r="A13" s="143" t="s">
        <v>13</v>
      </c>
      <c r="B13" s="144"/>
      <c r="C13" s="144"/>
      <c r="D13" s="145"/>
      <c r="E13" s="132" t="s">
        <v>187</v>
      </c>
      <c r="F13" s="238"/>
      <c r="G13" s="133"/>
      <c r="H13" s="43" t="s">
        <v>41</v>
      </c>
      <c r="I13" s="205" t="s">
        <v>45</v>
      </c>
      <c r="J13" s="205"/>
      <c r="K13" s="205"/>
      <c r="L13" s="4"/>
    </row>
    <row r="14" spans="1:12" ht="34.200000000000003" customHeight="1" x14ac:dyDescent="0.3">
      <c r="A14" s="143" t="s">
        <v>14</v>
      </c>
      <c r="B14" s="144"/>
      <c r="C14" s="144"/>
      <c r="D14" s="145"/>
      <c r="E14" s="132" t="s">
        <v>191</v>
      </c>
      <c r="F14" s="238"/>
      <c r="G14" s="133"/>
      <c r="H14" s="43">
        <v>3.0000000000000001E-3</v>
      </c>
      <c r="I14" s="205"/>
      <c r="J14" s="205"/>
      <c r="K14" s="205"/>
      <c r="L14" s="4"/>
    </row>
    <row r="15" spans="1:12" s="17" customFormat="1" ht="24.6" customHeight="1" x14ac:dyDescent="0.3">
      <c r="A15" s="143" t="s">
        <v>15</v>
      </c>
      <c r="B15" s="144"/>
      <c r="C15" s="144"/>
      <c r="D15" s="145"/>
      <c r="E15" s="217" t="s">
        <v>269</v>
      </c>
      <c r="F15" s="218"/>
      <c r="G15" s="219"/>
      <c r="H15" s="43">
        <v>0.08</v>
      </c>
      <c r="I15" s="205" t="s">
        <v>45</v>
      </c>
      <c r="J15" s="205"/>
      <c r="K15" s="205"/>
    </row>
    <row r="16" spans="1:12" ht="34.200000000000003" customHeight="1" x14ac:dyDescent="0.3">
      <c r="A16" s="143" t="s">
        <v>17</v>
      </c>
      <c r="B16" s="144"/>
      <c r="C16" s="144"/>
      <c r="D16" s="145"/>
      <c r="E16" s="217" t="s">
        <v>189</v>
      </c>
      <c r="F16" s="218"/>
      <c r="G16" s="219"/>
      <c r="H16" s="44">
        <f>0.016%</f>
        <v>1.6000000000000001E-4</v>
      </c>
      <c r="I16" s="233"/>
      <c r="J16" s="233"/>
      <c r="K16" s="233"/>
    </row>
    <row r="17" spans="1:12" ht="34.200000000000003" customHeight="1" x14ac:dyDescent="0.3">
      <c r="A17" s="143" t="s">
        <v>18</v>
      </c>
      <c r="B17" s="144"/>
      <c r="C17" s="144"/>
      <c r="D17" s="145"/>
      <c r="E17" s="217" t="s">
        <v>190</v>
      </c>
      <c r="F17" s="218"/>
      <c r="G17" s="219"/>
      <c r="H17" s="43">
        <v>0.01</v>
      </c>
      <c r="I17" s="205" t="s">
        <v>45</v>
      </c>
      <c r="J17" s="205"/>
      <c r="K17" s="205"/>
    </row>
    <row r="18" spans="1:12" ht="34.200000000000003" customHeight="1" x14ac:dyDescent="0.3">
      <c r="A18" s="143" t="s">
        <v>19</v>
      </c>
      <c r="B18" s="144"/>
      <c r="C18" s="144"/>
      <c r="D18" s="145"/>
      <c r="E18" s="217" t="s">
        <v>202</v>
      </c>
      <c r="F18" s="218"/>
      <c r="G18" s="219"/>
      <c r="H18" s="43">
        <v>2E-3</v>
      </c>
      <c r="I18" s="205" t="s">
        <v>45</v>
      </c>
      <c r="J18" s="205"/>
      <c r="K18" s="205"/>
    </row>
    <row r="19" spans="1:12" ht="37.799999999999997" customHeight="1" x14ac:dyDescent="0.3">
      <c r="A19" s="143" t="s">
        <v>21</v>
      </c>
      <c r="B19" s="144"/>
      <c r="C19" s="144"/>
      <c r="D19" s="145"/>
      <c r="E19" s="217" t="s">
        <v>195</v>
      </c>
      <c r="F19" s="218"/>
      <c r="G19" s="219"/>
      <c r="H19" s="55">
        <v>6.7999999999999996E-3</v>
      </c>
      <c r="I19" s="233"/>
      <c r="J19" s="233"/>
      <c r="K19" s="233"/>
      <c r="L19" s="10"/>
    </row>
    <row r="20" spans="1:12" ht="34.200000000000003" hidden="1" customHeight="1" x14ac:dyDescent="0.3">
      <c r="A20" s="216" t="s">
        <v>7</v>
      </c>
      <c r="B20" s="216"/>
      <c r="C20" s="216"/>
      <c r="D20" s="216"/>
      <c r="E20" s="42"/>
      <c r="F20" s="197"/>
      <c r="G20" s="198"/>
      <c r="H20" s="43" t="e">
        <f>IF('[2]MASQUE DE SAISIE '!#REF!&gt;=11,0,0.22%)</f>
        <v>#REF!</v>
      </c>
      <c r="I20" s="49"/>
      <c r="J20" s="49"/>
      <c r="K20" s="49"/>
    </row>
    <row r="21" spans="1:12" s="17" customFormat="1" ht="34.200000000000003" customHeight="1" x14ac:dyDescent="0.3">
      <c r="A21" s="214" t="s">
        <v>23</v>
      </c>
      <c r="B21" s="214"/>
      <c r="C21" s="214"/>
      <c r="D21" s="214"/>
      <c r="E21" s="196" t="s">
        <v>206</v>
      </c>
      <c r="F21" s="196"/>
      <c r="G21" s="196"/>
      <c r="H21" s="43">
        <v>4.4999999999999997E-3</v>
      </c>
      <c r="I21" s="205" t="s">
        <v>46</v>
      </c>
      <c r="J21" s="205"/>
      <c r="K21" s="205"/>
    </row>
    <row r="24" spans="1:12" ht="32.4" customHeight="1" x14ac:dyDescent="0.3">
      <c r="A24" s="172" t="s">
        <v>48</v>
      </c>
      <c r="B24" s="172"/>
      <c r="C24" s="172"/>
      <c r="D24" s="172"/>
      <c r="E24" s="172"/>
      <c r="F24" s="172"/>
      <c r="G24" s="172"/>
      <c r="H24" s="172"/>
    </row>
    <row r="26" spans="1:12" ht="28.8" customHeight="1" x14ac:dyDescent="0.3">
      <c r="A26" s="237" t="s">
        <v>36</v>
      </c>
      <c r="B26" s="237"/>
      <c r="C26" s="237"/>
      <c r="D26" s="237"/>
      <c r="E26" s="237"/>
      <c r="F26" s="237"/>
      <c r="G26" s="237"/>
      <c r="H26" s="237"/>
      <c r="J26" s="3"/>
      <c r="L26" s="4"/>
    </row>
    <row r="27" spans="1:12" ht="32.4" customHeight="1" x14ac:dyDescent="0.3">
      <c r="A27" s="143" t="s">
        <v>10</v>
      </c>
      <c r="B27" s="144"/>
      <c r="C27" s="144"/>
      <c r="D27" s="144"/>
      <c r="E27" s="145"/>
      <c r="F27" s="132" t="s">
        <v>187</v>
      </c>
      <c r="G27" s="133"/>
      <c r="H27" s="14">
        <v>1E-3</v>
      </c>
      <c r="J27" s="3"/>
      <c r="L27" s="4"/>
    </row>
    <row r="28" spans="1:12" ht="25.8" customHeight="1" x14ac:dyDescent="0.3">
      <c r="A28" s="143" t="s">
        <v>14</v>
      </c>
      <c r="B28" s="144"/>
      <c r="C28" s="144"/>
      <c r="D28" s="144"/>
      <c r="E28" s="145"/>
      <c r="F28" s="132" t="s">
        <v>188</v>
      </c>
      <c r="G28" s="133"/>
      <c r="H28" s="14">
        <v>3.0000000000000001E-3</v>
      </c>
      <c r="J28" s="3"/>
      <c r="L28" s="4"/>
    </row>
    <row r="29" spans="1:12" ht="32.4" customHeight="1" x14ac:dyDescent="0.3">
      <c r="A29" s="143" t="s">
        <v>17</v>
      </c>
      <c r="B29" s="144"/>
      <c r="C29" s="144"/>
      <c r="D29" s="144"/>
      <c r="E29" s="145"/>
      <c r="F29" s="132" t="s">
        <v>189</v>
      </c>
      <c r="G29" s="133"/>
      <c r="H29" s="50">
        <f>0.016%</f>
        <v>1.6000000000000001E-4</v>
      </c>
    </row>
    <row r="30" spans="1:12" ht="26.4" customHeight="1" x14ac:dyDescent="0.3">
      <c r="A30" s="143" t="s">
        <v>18</v>
      </c>
      <c r="B30" s="144"/>
      <c r="C30" s="144"/>
      <c r="D30" s="144"/>
      <c r="E30" s="145"/>
      <c r="F30" s="132" t="s">
        <v>190</v>
      </c>
      <c r="G30" s="133"/>
      <c r="H30" s="14">
        <v>5.4999999999999997E-3</v>
      </c>
    </row>
    <row r="31" spans="1:12" ht="32.4" customHeight="1" x14ac:dyDescent="0.3">
      <c r="A31" s="143" t="s">
        <v>19</v>
      </c>
      <c r="B31" s="144"/>
      <c r="C31" s="144"/>
      <c r="D31" s="144"/>
      <c r="E31" s="145"/>
      <c r="F31" s="132" t="s">
        <v>288</v>
      </c>
      <c r="G31" s="133"/>
      <c r="H31" s="14">
        <v>3.5000000000000001E-3</v>
      </c>
    </row>
    <row r="32" spans="1:12" ht="18" customHeight="1" x14ac:dyDescent="0.3">
      <c r="A32" s="214" t="s">
        <v>21</v>
      </c>
      <c r="B32" s="214"/>
      <c r="C32" s="214"/>
      <c r="D32" s="214"/>
      <c r="E32" s="214"/>
      <c r="F32" s="196" t="s">
        <v>194</v>
      </c>
      <c r="G32" s="196"/>
      <c r="H32" s="141">
        <v>6.7999999999999996E-3</v>
      </c>
    </row>
    <row r="33" spans="1:11" ht="13.2" customHeight="1" x14ac:dyDescent="0.3">
      <c r="A33" s="343"/>
      <c r="B33" s="343"/>
      <c r="C33" s="343"/>
      <c r="D33" s="343"/>
      <c r="E33" s="343"/>
      <c r="F33" s="342"/>
      <c r="G33" s="342"/>
      <c r="H33" s="344"/>
    </row>
    <row r="34" spans="1:11" x14ac:dyDescent="0.3">
      <c r="A34" s="185" t="s">
        <v>193</v>
      </c>
      <c r="B34" s="185"/>
      <c r="C34" s="185"/>
      <c r="D34" s="185"/>
      <c r="E34" s="185"/>
      <c r="F34" s="185"/>
      <c r="G34" s="185"/>
      <c r="H34" s="185"/>
      <c r="I34" s="185"/>
      <c r="J34" s="185"/>
      <c r="K34" s="185"/>
    </row>
    <row r="35" spans="1:11" ht="21" customHeight="1" x14ac:dyDescent="0.3">
      <c r="A35" s="185"/>
      <c r="B35" s="185"/>
      <c r="C35" s="185"/>
      <c r="D35" s="185"/>
      <c r="E35" s="185"/>
      <c r="F35" s="185"/>
      <c r="G35" s="185"/>
      <c r="H35" s="185"/>
      <c r="I35" s="185"/>
      <c r="J35" s="185"/>
      <c r="K35" s="185"/>
    </row>
    <row r="36" spans="1:11" ht="25.8" customHeight="1" x14ac:dyDescent="0.3">
      <c r="A36" s="39"/>
      <c r="B36" s="39"/>
      <c r="C36" s="39"/>
      <c r="D36" s="39"/>
      <c r="E36" s="39"/>
      <c r="F36" s="39"/>
      <c r="G36" s="39"/>
      <c r="H36" s="39"/>
      <c r="I36" s="39"/>
      <c r="J36" s="39"/>
      <c r="K36" s="39"/>
    </row>
    <row r="37" spans="1:11" x14ac:dyDescent="0.3">
      <c r="A37" s="56" t="s">
        <v>54</v>
      </c>
      <c r="C37" s="118" t="s">
        <v>72</v>
      </c>
      <c r="G37" t="s">
        <v>291</v>
      </c>
      <c r="H37" t="s">
        <v>290</v>
      </c>
    </row>
    <row r="38" spans="1:11" x14ac:dyDescent="0.3">
      <c r="A38" s="56"/>
      <c r="H38" t="s">
        <v>289</v>
      </c>
    </row>
    <row r="39" spans="1:11" x14ac:dyDescent="0.3">
      <c r="A39" s="56" t="s">
        <v>257</v>
      </c>
    </row>
    <row r="41" spans="1:11" x14ac:dyDescent="0.3">
      <c r="A41" s="217" t="s">
        <v>269</v>
      </c>
      <c r="B41" s="218"/>
      <c r="C41" s="219"/>
      <c r="D41" s="340" t="s">
        <v>285</v>
      </c>
      <c r="E41" s="341"/>
      <c r="F41" t="s">
        <v>286</v>
      </c>
    </row>
    <row r="79" spans="1:4" ht="26.4" customHeight="1" x14ac:dyDescent="0.3">
      <c r="A79" s="211" t="s">
        <v>278</v>
      </c>
      <c r="B79" s="211"/>
      <c r="C79" s="211"/>
      <c r="D79" s="211"/>
    </row>
    <row r="81" spans="1:4" ht="15" thickBot="1" x14ac:dyDescent="0.35"/>
    <row r="82" spans="1:4" x14ac:dyDescent="0.3">
      <c r="A82" s="212"/>
      <c r="B82" s="206" t="s">
        <v>270</v>
      </c>
      <c r="C82" s="206" t="s">
        <v>271</v>
      </c>
      <c r="D82" s="206" t="s">
        <v>272</v>
      </c>
    </row>
    <row r="83" spans="1:4" ht="15" thickBot="1" x14ac:dyDescent="0.35">
      <c r="A83" s="213"/>
      <c r="B83" s="208"/>
      <c r="C83" s="208"/>
      <c r="D83" s="208"/>
    </row>
    <row r="84" spans="1:4" ht="85.8" customHeight="1" x14ac:dyDescent="0.3">
      <c r="A84" s="206" t="s">
        <v>273</v>
      </c>
      <c r="B84" s="209">
        <v>1.12E-2</v>
      </c>
      <c r="C84" s="209">
        <v>1.2500000000000001E-2</v>
      </c>
      <c r="D84" s="206" t="s">
        <v>274</v>
      </c>
    </row>
    <row r="85" spans="1:4" ht="15" thickBot="1" x14ac:dyDescent="0.35">
      <c r="A85" s="208"/>
      <c r="B85" s="210"/>
      <c r="C85" s="210"/>
      <c r="D85" s="208"/>
    </row>
    <row r="86" spans="1:4" x14ac:dyDescent="0.3">
      <c r="A86" s="206" t="s">
        <v>275</v>
      </c>
      <c r="B86" s="206" t="s">
        <v>276</v>
      </c>
      <c r="C86" s="206" t="s">
        <v>276</v>
      </c>
      <c r="D86" s="206" t="s">
        <v>276</v>
      </c>
    </row>
    <row r="87" spans="1:4" x14ac:dyDescent="0.3">
      <c r="A87" s="207"/>
      <c r="B87" s="207"/>
      <c r="C87" s="207"/>
      <c r="D87" s="207"/>
    </row>
    <row r="88" spans="1:4" ht="15" thickBot="1" x14ac:dyDescent="0.35">
      <c r="A88" s="208"/>
      <c r="B88" s="208"/>
      <c r="C88" s="208"/>
      <c r="D88" s="208"/>
    </row>
    <row r="89" spans="1:4" x14ac:dyDescent="0.3">
      <c r="A89" s="206" t="s">
        <v>277</v>
      </c>
      <c r="B89" s="206" t="s">
        <v>276</v>
      </c>
      <c r="C89" s="206" t="s">
        <v>276</v>
      </c>
      <c r="D89" s="206" t="s">
        <v>276</v>
      </c>
    </row>
    <row r="90" spans="1:4" x14ac:dyDescent="0.3">
      <c r="A90" s="207"/>
      <c r="B90" s="207"/>
      <c r="C90" s="207"/>
      <c r="D90" s="207"/>
    </row>
    <row r="91" spans="1:4" ht="15" thickBot="1" x14ac:dyDescent="0.35">
      <c r="A91" s="208"/>
      <c r="B91" s="208"/>
      <c r="C91" s="208"/>
      <c r="D91" s="208"/>
    </row>
    <row r="96" spans="1:4" s="37" customFormat="1" ht="15.6" x14ac:dyDescent="0.3">
      <c r="A96" s="37" t="s">
        <v>279</v>
      </c>
    </row>
    <row r="97" spans="1:5" s="37" customFormat="1" ht="15.6" x14ac:dyDescent="0.3"/>
    <row r="98" spans="1:5" s="37" customFormat="1" ht="15.6" x14ac:dyDescent="0.3">
      <c r="B98" s="37" t="s">
        <v>65</v>
      </c>
    </row>
    <row r="99" spans="1:5" s="37" customFormat="1" ht="15.6" x14ac:dyDescent="0.3">
      <c r="D99" s="37" t="s">
        <v>56</v>
      </c>
    </row>
    <row r="100" spans="1:5" s="37" customFormat="1" ht="15.6" x14ac:dyDescent="0.3">
      <c r="E100" s="37" t="s">
        <v>57</v>
      </c>
    </row>
    <row r="101" spans="1:5" s="37" customFormat="1" ht="15.6" x14ac:dyDescent="0.3">
      <c r="E101" s="122" t="s">
        <v>58</v>
      </c>
    </row>
    <row r="102" spans="1:5" s="37" customFormat="1" ht="15.6" x14ac:dyDescent="0.3">
      <c r="E102" s="122"/>
    </row>
    <row r="103" spans="1:5" s="37" customFormat="1" ht="15.6" x14ac:dyDescent="0.3">
      <c r="A103" s="37" t="s">
        <v>281</v>
      </c>
    </row>
    <row r="104" spans="1:5" s="37" customFormat="1" ht="15.6" x14ac:dyDescent="0.3"/>
    <row r="106" spans="1:5" ht="23.4" customHeight="1" x14ac:dyDescent="0.3">
      <c r="B106" s="339" t="s">
        <v>287</v>
      </c>
      <c r="C106" s="339"/>
      <c r="D106" s="339"/>
    </row>
    <row r="113" customFormat="1" x14ac:dyDescent="0.3"/>
    <row r="114" customFormat="1" x14ac:dyDescent="0.3"/>
    <row r="115" customFormat="1" x14ac:dyDescent="0.3"/>
    <row r="116" customFormat="1" x14ac:dyDescent="0.3"/>
    <row r="117" customFormat="1" x14ac:dyDescent="0.3"/>
    <row r="118" customFormat="1" x14ac:dyDescent="0.3"/>
    <row r="119" customFormat="1" x14ac:dyDescent="0.3"/>
    <row r="120" customFormat="1" x14ac:dyDescent="0.3"/>
    <row r="121" customFormat="1" x14ac:dyDescent="0.3"/>
    <row r="122" customFormat="1" x14ac:dyDescent="0.3"/>
    <row r="123" customFormat="1" x14ac:dyDescent="0.3"/>
    <row r="124" customFormat="1" x14ac:dyDescent="0.3"/>
    <row r="125" customFormat="1" x14ac:dyDescent="0.3"/>
    <row r="126" customFormat="1" x14ac:dyDescent="0.3"/>
    <row r="127" customFormat="1" x14ac:dyDescent="0.3"/>
    <row r="128" customFormat="1" x14ac:dyDescent="0.3"/>
    <row r="129" customFormat="1" x14ac:dyDescent="0.3"/>
    <row r="130" customFormat="1" x14ac:dyDescent="0.3"/>
    <row r="131" customFormat="1" x14ac:dyDescent="0.3"/>
    <row r="132" customFormat="1" x14ac:dyDescent="0.3"/>
    <row r="133" customFormat="1" x14ac:dyDescent="0.3"/>
    <row r="135" customFormat="1" x14ac:dyDescent="0.3"/>
  </sheetData>
  <mergeCells count="87">
    <mergeCell ref="H1:I1"/>
    <mergeCell ref="H7:K7"/>
    <mergeCell ref="A1:D1"/>
    <mergeCell ref="E1:F1"/>
    <mergeCell ref="A2:D2"/>
    <mergeCell ref="E2:F2"/>
    <mergeCell ref="A3:D3"/>
    <mergeCell ref="E3:F3"/>
    <mergeCell ref="A6:D6"/>
    <mergeCell ref="E6:F6"/>
    <mergeCell ref="A7:D7"/>
    <mergeCell ref="E7:F7"/>
    <mergeCell ref="A4:D5"/>
    <mergeCell ref="E4:F5"/>
    <mergeCell ref="H3:I3"/>
    <mergeCell ref="E19:G19"/>
    <mergeCell ref="I19:K19"/>
    <mergeCell ref="A19:D19"/>
    <mergeCell ref="I16:K16"/>
    <mergeCell ref="A34:K35"/>
    <mergeCell ref="A17:D17"/>
    <mergeCell ref="A18:D18"/>
    <mergeCell ref="E17:G17"/>
    <mergeCell ref="I17:K17"/>
    <mergeCell ref="E18:G18"/>
    <mergeCell ref="I18:K18"/>
    <mergeCell ref="J3:K3"/>
    <mergeCell ref="A16:D16"/>
    <mergeCell ref="E16:G16"/>
    <mergeCell ref="E15:G15"/>
    <mergeCell ref="I15:K15"/>
    <mergeCell ref="A20:D20"/>
    <mergeCell ref="F20:G20"/>
    <mergeCell ref="A15:D15"/>
    <mergeCell ref="A10:K10"/>
    <mergeCell ref="E11:G11"/>
    <mergeCell ref="I11:K11"/>
    <mergeCell ref="E12:G12"/>
    <mergeCell ref="I12:K12"/>
    <mergeCell ref="A11:D11"/>
    <mergeCell ref="A12:D12"/>
    <mergeCell ref="A13:D13"/>
    <mergeCell ref="E13:G13"/>
    <mergeCell ref="I13:K13"/>
    <mergeCell ref="E14:G14"/>
    <mergeCell ref="I14:K14"/>
    <mergeCell ref="A14:D14"/>
    <mergeCell ref="A28:E28"/>
    <mergeCell ref="F28:G28"/>
    <mergeCell ref="A21:D21"/>
    <mergeCell ref="E21:G21"/>
    <mergeCell ref="I21:K21"/>
    <mergeCell ref="A26:H26"/>
    <mergeCell ref="A27:E27"/>
    <mergeCell ref="F27:G27"/>
    <mergeCell ref="C82:C83"/>
    <mergeCell ref="D82:D83"/>
    <mergeCell ref="A84:A85"/>
    <mergeCell ref="D84:D85"/>
    <mergeCell ref="H2:I2"/>
    <mergeCell ref="F32:G33"/>
    <mergeCell ref="A32:E33"/>
    <mergeCell ref="H32:H33"/>
    <mergeCell ref="A31:E31"/>
    <mergeCell ref="F31:G31"/>
    <mergeCell ref="A24:H24"/>
    <mergeCell ref="A9:K9"/>
    <mergeCell ref="A29:E29"/>
    <mergeCell ref="F29:G29"/>
    <mergeCell ref="A30:E30"/>
    <mergeCell ref="F30:G30"/>
    <mergeCell ref="B106:D106"/>
    <mergeCell ref="A79:D79"/>
    <mergeCell ref="B84:B85"/>
    <mergeCell ref="C84:C85"/>
    <mergeCell ref="A41:C41"/>
    <mergeCell ref="D41:E41"/>
    <mergeCell ref="A86:A88"/>
    <mergeCell ref="B86:B88"/>
    <mergeCell ref="C86:C88"/>
    <mergeCell ref="D86:D88"/>
    <mergeCell ref="A89:A91"/>
    <mergeCell ref="B89:B91"/>
    <mergeCell ref="C89:C91"/>
    <mergeCell ref="D89:D91"/>
    <mergeCell ref="A82:A83"/>
    <mergeCell ref="B82:B83"/>
  </mergeCells>
  <pageMargins left="0.70866141732283472" right="0.70866141732283472" top="0.74803149606299213" bottom="0.74803149606299213" header="0.31496062992125984" footer="0.31496062992125984"/>
  <pageSetup paperSize="9" scale="75" orientation="landscape" horizontalDpi="4294967293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CD990-34AA-416A-B607-225ACFE8A466}">
  <sheetPr codeName="Feuil6"/>
  <dimension ref="A1:O190"/>
  <sheetViews>
    <sheetView tabSelected="1" topLeftCell="A119" workbookViewId="0">
      <selection activeCell="A137" sqref="A1:XFD1048576"/>
    </sheetView>
  </sheetViews>
  <sheetFormatPr baseColWidth="10" defaultRowHeight="14.4" x14ac:dyDescent="0.3"/>
  <cols>
    <col min="1" max="1" width="12.109375" customWidth="1"/>
    <col min="2" max="2" width="10.77734375" customWidth="1"/>
    <col min="3" max="3" width="14.44140625" customWidth="1"/>
    <col min="4" max="4" width="14.33203125" customWidth="1"/>
    <col min="5" max="6" width="15.77734375" customWidth="1"/>
    <col min="7" max="7" width="15.44140625" customWidth="1"/>
    <col min="8" max="8" width="30.33203125" customWidth="1"/>
  </cols>
  <sheetData>
    <row r="1" spans="1:15" hidden="1" x14ac:dyDescent="0.3"/>
    <row r="5" spans="1:15" ht="25.8" customHeight="1" x14ac:dyDescent="0.3">
      <c r="A5" s="374" t="s">
        <v>212</v>
      </c>
      <c r="B5" s="374"/>
      <c r="C5" s="374"/>
      <c r="D5" s="374"/>
      <c r="E5" s="374"/>
      <c r="F5" s="374"/>
      <c r="G5" s="374"/>
      <c r="H5" s="374"/>
      <c r="I5" s="374"/>
      <c r="K5" s="3"/>
      <c r="M5" s="4"/>
      <c r="O5" s="4"/>
    </row>
    <row r="6" spans="1:15" ht="28.8" customHeight="1" x14ac:dyDescent="0.3">
      <c r="A6" s="143" t="s">
        <v>10</v>
      </c>
      <c r="B6" s="144"/>
      <c r="C6" s="144"/>
      <c r="D6" s="145"/>
      <c r="E6" s="132" t="s">
        <v>187</v>
      </c>
      <c r="F6" s="238"/>
      <c r="G6" s="133"/>
      <c r="H6" s="41">
        <v>1E-3</v>
      </c>
      <c r="I6" s="10"/>
      <c r="K6" s="3"/>
      <c r="M6" s="4"/>
      <c r="O6" s="4"/>
    </row>
    <row r="7" spans="1:15" ht="27" customHeight="1" x14ac:dyDescent="0.3">
      <c r="A7" s="190" t="s">
        <v>12</v>
      </c>
      <c r="B7" s="191"/>
      <c r="C7" s="191"/>
      <c r="D7" s="192"/>
      <c r="E7" s="132" t="s">
        <v>187</v>
      </c>
      <c r="F7" s="238"/>
      <c r="G7" s="133"/>
      <c r="H7" s="51">
        <v>5.0000000000000001E-3</v>
      </c>
      <c r="I7" s="10"/>
      <c r="K7" s="3"/>
      <c r="M7" s="4"/>
      <c r="O7" s="4"/>
    </row>
    <row r="8" spans="1:15" ht="27" customHeight="1" x14ac:dyDescent="0.3">
      <c r="A8" s="214" t="s">
        <v>13</v>
      </c>
      <c r="B8" s="214"/>
      <c r="C8" s="214"/>
      <c r="D8" s="214"/>
      <c r="E8" s="132" t="s">
        <v>187</v>
      </c>
      <c r="F8" s="238"/>
      <c r="G8" s="133"/>
      <c r="H8" s="43" t="s">
        <v>41</v>
      </c>
      <c r="I8" s="10"/>
      <c r="K8" s="3"/>
      <c r="M8" s="4"/>
      <c r="O8" s="4"/>
    </row>
    <row r="9" spans="1:15" ht="27" customHeight="1" x14ac:dyDescent="0.3">
      <c r="A9" s="143" t="s">
        <v>14</v>
      </c>
      <c r="B9" s="144"/>
      <c r="C9" s="144"/>
      <c r="D9" s="145"/>
      <c r="E9" s="132" t="s">
        <v>189</v>
      </c>
      <c r="F9" s="238"/>
      <c r="G9" s="133"/>
      <c r="H9" s="43">
        <v>3.0000000000000001E-3</v>
      </c>
      <c r="I9" s="10"/>
      <c r="K9" s="3"/>
      <c r="M9" s="4"/>
      <c r="O9" s="4"/>
    </row>
    <row r="10" spans="1:15" s="17" customFormat="1" ht="27" customHeight="1" x14ac:dyDescent="0.3">
      <c r="A10" s="143" t="s">
        <v>15</v>
      </c>
      <c r="B10" s="144"/>
      <c r="C10" s="144"/>
      <c r="D10" s="145"/>
      <c r="E10" s="217" t="s">
        <v>51</v>
      </c>
      <c r="F10" s="218"/>
      <c r="G10" s="219"/>
      <c r="H10" s="43">
        <v>0.08</v>
      </c>
      <c r="I10" s="16"/>
    </row>
    <row r="11" spans="1:15" ht="27" customHeight="1" x14ac:dyDescent="0.3">
      <c r="A11" s="143" t="s">
        <v>17</v>
      </c>
      <c r="B11" s="144"/>
      <c r="C11" s="144"/>
      <c r="D11" s="145"/>
      <c r="E11" s="217" t="s">
        <v>201</v>
      </c>
      <c r="F11" s="218"/>
      <c r="G11" s="219"/>
      <c r="H11" s="52">
        <f>0.016%</f>
        <v>1.6000000000000001E-4</v>
      </c>
      <c r="I11" s="10"/>
    </row>
    <row r="12" spans="1:15" ht="27" customHeight="1" x14ac:dyDescent="0.3">
      <c r="A12" s="143" t="s">
        <v>18</v>
      </c>
      <c r="B12" s="144"/>
      <c r="C12" s="144"/>
      <c r="D12" s="145"/>
      <c r="E12" s="217" t="s">
        <v>190</v>
      </c>
      <c r="F12" s="218"/>
      <c r="G12" s="219"/>
      <c r="H12" s="41">
        <v>0.01</v>
      </c>
      <c r="I12" s="382" t="s">
        <v>203</v>
      </c>
      <c r="J12" s="358"/>
      <c r="K12" s="358"/>
    </row>
    <row r="13" spans="1:15" s="99" customFormat="1" ht="40.799999999999997" customHeight="1" x14ac:dyDescent="0.3">
      <c r="A13" s="378" t="s">
        <v>19</v>
      </c>
      <c r="B13" s="379"/>
      <c r="C13" s="379"/>
      <c r="D13" s="380"/>
      <c r="E13" s="375" t="s">
        <v>293</v>
      </c>
      <c r="F13" s="376"/>
      <c r="G13" s="377"/>
      <c r="H13" s="100" t="s">
        <v>216</v>
      </c>
      <c r="I13" s="383"/>
      <c r="J13" s="384"/>
      <c r="K13" s="384"/>
    </row>
    <row r="14" spans="1:15" ht="30" customHeight="1" x14ac:dyDescent="0.3">
      <c r="A14" s="143" t="s">
        <v>21</v>
      </c>
      <c r="B14" s="144"/>
      <c r="C14" s="144"/>
      <c r="D14" s="145"/>
      <c r="E14" s="217" t="s">
        <v>198</v>
      </c>
      <c r="F14" s="218"/>
      <c r="G14" s="219"/>
      <c r="H14" s="41">
        <v>6.7999999999999996E-3</v>
      </c>
      <c r="I14" s="205" t="s">
        <v>211</v>
      </c>
      <c r="J14" s="205"/>
      <c r="K14" s="205"/>
    </row>
    <row r="15" spans="1:15" ht="32.4" customHeight="1" x14ac:dyDescent="0.3">
      <c r="A15" s="143" t="s">
        <v>23</v>
      </c>
      <c r="B15" s="144"/>
      <c r="C15" s="144"/>
      <c r="D15" s="145"/>
      <c r="E15" s="196" t="s">
        <v>192</v>
      </c>
      <c r="F15" s="196"/>
      <c r="G15" s="196"/>
      <c r="H15" s="41">
        <v>4.4999999999999997E-3</v>
      </c>
      <c r="I15" s="10"/>
    </row>
    <row r="16" spans="1:15" x14ac:dyDescent="0.3">
      <c r="A16" s="181"/>
      <c r="B16" s="181"/>
      <c r="C16" s="181"/>
      <c r="D16" s="181"/>
      <c r="E16" s="181"/>
      <c r="F16" s="181"/>
      <c r="G16" s="181"/>
      <c r="H16" s="181"/>
      <c r="I16" s="181"/>
      <c r="J16" s="181"/>
      <c r="K16" s="181"/>
      <c r="L16" s="181"/>
      <c r="M16" s="181"/>
    </row>
    <row r="17" spans="1:13" x14ac:dyDescent="0.3">
      <c r="A17" s="181"/>
      <c r="B17" s="181"/>
      <c r="C17" s="181"/>
      <c r="D17" s="181"/>
      <c r="E17" s="181"/>
      <c r="F17" s="181"/>
      <c r="G17" s="181"/>
      <c r="H17" s="181"/>
      <c r="I17" s="181"/>
      <c r="J17" s="181"/>
      <c r="K17" s="181"/>
      <c r="L17" s="181"/>
      <c r="M17" s="181"/>
    </row>
    <row r="18" spans="1:13" ht="37.799999999999997" customHeight="1" x14ac:dyDescent="0.3">
      <c r="A18" s="345" t="s">
        <v>258</v>
      </c>
      <c r="B18" s="345"/>
      <c r="C18" s="345"/>
      <c r="D18" s="345"/>
      <c r="E18" s="319" t="s">
        <v>205</v>
      </c>
      <c r="F18" s="320"/>
      <c r="G18" s="321"/>
      <c r="H18" s="98">
        <v>6.7999999999999996E-3</v>
      </c>
      <c r="I18" s="381" t="s">
        <v>204</v>
      </c>
      <c r="J18" s="381"/>
      <c r="K18" s="381"/>
    </row>
    <row r="19" spans="1:13" ht="53.4" customHeight="1" x14ac:dyDescent="0.3">
      <c r="A19" s="345" t="s">
        <v>4</v>
      </c>
      <c r="B19" s="345"/>
      <c r="C19" s="345"/>
      <c r="D19" s="345"/>
      <c r="E19" s="154" t="s">
        <v>123</v>
      </c>
      <c r="F19" s="154"/>
      <c r="G19" s="154"/>
      <c r="H19" s="98" t="s">
        <v>292</v>
      </c>
      <c r="I19" s="381" t="s">
        <v>215</v>
      </c>
      <c r="J19" s="381"/>
      <c r="K19" s="381"/>
      <c r="L19" s="205" t="s">
        <v>53</v>
      </c>
      <c r="M19" s="205"/>
    </row>
    <row r="20" spans="1:13" ht="35.4" customHeight="1" x14ac:dyDescent="0.3">
      <c r="A20" s="345" t="s">
        <v>5</v>
      </c>
      <c r="B20" s="345"/>
      <c r="C20" s="345"/>
      <c r="D20" s="345"/>
      <c r="E20" s="154"/>
      <c r="F20" s="154"/>
      <c r="G20" s="154"/>
      <c r="H20" s="98">
        <v>0.20200000000000001</v>
      </c>
      <c r="I20" s="381" t="s">
        <v>214</v>
      </c>
      <c r="J20" s="381"/>
      <c r="K20" s="381"/>
    </row>
    <row r="21" spans="1:13" ht="43.8" customHeight="1" x14ac:dyDescent="0.3">
      <c r="A21" s="345" t="s">
        <v>6</v>
      </c>
      <c r="B21" s="345"/>
      <c r="C21" s="345"/>
      <c r="D21" s="345"/>
      <c r="E21" s="319" t="s">
        <v>123</v>
      </c>
      <c r="F21" s="320"/>
      <c r="G21" s="321"/>
      <c r="H21" s="47">
        <v>1.1000000000000001E-3</v>
      </c>
      <c r="I21" s="28"/>
      <c r="J21" s="53"/>
    </row>
    <row r="22" spans="1:13" ht="27.6" customHeight="1" x14ac:dyDescent="0.3">
      <c r="A22" s="345" t="s">
        <v>7</v>
      </c>
      <c r="B22" s="345"/>
      <c r="C22" s="345"/>
      <c r="D22" s="345"/>
      <c r="E22" s="319" t="s">
        <v>190</v>
      </c>
      <c r="F22" s="320"/>
      <c r="G22" s="321"/>
      <c r="H22" s="47">
        <v>2.2000000000000001E-3</v>
      </c>
      <c r="I22" s="386" t="s">
        <v>217</v>
      </c>
      <c r="J22" s="387"/>
      <c r="K22" s="387"/>
      <c r="L22" s="388"/>
    </row>
    <row r="23" spans="1:13" ht="21" customHeight="1" x14ac:dyDescent="0.3">
      <c r="A23" s="359" t="s">
        <v>257</v>
      </c>
      <c r="B23" s="359"/>
      <c r="C23" s="359"/>
      <c r="D23" s="359"/>
      <c r="E23" s="359"/>
      <c r="F23" s="359"/>
      <c r="G23" s="359"/>
      <c r="H23" s="359"/>
    </row>
    <row r="24" spans="1:13" ht="42" customHeight="1" x14ac:dyDescent="0.3">
      <c r="A24" s="361" t="s">
        <v>213</v>
      </c>
      <c r="B24" s="361"/>
      <c r="C24" s="361"/>
      <c r="D24" s="361"/>
      <c r="E24" s="361"/>
      <c r="F24" s="361"/>
      <c r="G24" s="361"/>
      <c r="H24" s="361"/>
    </row>
    <row r="25" spans="1:13" ht="42" customHeight="1" x14ac:dyDescent="0.3">
      <c r="A25" s="123"/>
      <c r="B25" s="123"/>
      <c r="C25" s="123"/>
      <c r="D25" s="123"/>
      <c r="E25" s="123"/>
      <c r="F25" s="123"/>
      <c r="G25" s="123"/>
      <c r="H25" s="123"/>
    </row>
    <row r="26" spans="1:13" ht="42" customHeight="1" x14ac:dyDescent="0.3">
      <c r="A26" s="123"/>
      <c r="B26" s="123"/>
      <c r="C26" s="123"/>
      <c r="D26" s="123"/>
      <c r="E26" s="123"/>
      <c r="F26" s="123"/>
      <c r="G26" s="123"/>
      <c r="H26" s="123"/>
    </row>
    <row r="27" spans="1:13" ht="42" customHeight="1" x14ac:dyDescent="0.3">
      <c r="A27" s="123"/>
      <c r="B27" s="123"/>
      <c r="C27" s="123"/>
      <c r="D27" s="123"/>
      <c r="E27" s="123"/>
      <c r="F27" s="123"/>
      <c r="G27" s="123"/>
      <c r="H27" s="123"/>
    </row>
    <row r="29" spans="1:13" ht="35.4" customHeight="1" x14ac:dyDescent="0.3">
      <c r="A29" s="172" t="s">
        <v>48</v>
      </c>
      <c r="B29" s="172"/>
      <c r="C29" s="172"/>
      <c r="D29" s="172"/>
      <c r="E29" s="172"/>
      <c r="F29" s="172"/>
      <c r="G29" s="172"/>
      <c r="H29" s="172"/>
      <c r="I29" s="172"/>
      <c r="J29" s="172"/>
      <c r="K29" s="172"/>
    </row>
    <row r="31" spans="1:13" ht="46.2" customHeight="1" x14ac:dyDescent="0.3">
      <c r="A31" s="345" t="s">
        <v>2</v>
      </c>
      <c r="B31" s="345"/>
      <c r="C31" s="345"/>
      <c r="D31" s="345"/>
      <c r="E31" s="346" t="s">
        <v>189</v>
      </c>
      <c r="F31" s="347"/>
      <c r="G31" s="101" t="s">
        <v>254</v>
      </c>
      <c r="H31" s="98">
        <v>6.7999999999999996E-3</v>
      </c>
      <c r="I31" s="28"/>
      <c r="J31" s="53"/>
    </row>
    <row r="32" spans="1:13" ht="60.6" customHeight="1" x14ac:dyDescent="0.3">
      <c r="A32" s="345" t="s">
        <v>4</v>
      </c>
      <c r="B32" s="345"/>
      <c r="C32" s="345"/>
      <c r="D32" s="345"/>
      <c r="E32" s="346" t="s">
        <v>123</v>
      </c>
      <c r="F32" s="347"/>
      <c r="G32" s="97"/>
      <c r="H32" s="98" t="s">
        <v>292</v>
      </c>
      <c r="I32" s="205" t="s">
        <v>53</v>
      </c>
      <c r="J32" s="205"/>
      <c r="K32" s="205" t="s">
        <v>73</v>
      </c>
      <c r="L32" s="205"/>
    </row>
    <row r="33" spans="1:14" ht="32.4" customHeight="1" x14ac:dyDescent="0.3">
      <c r="A33" s="349" t="s">
        <v>5</v>
      </c>
      <c r="B33" s="349"/>
      <c r="C33" s="349"/>
      <c r="D33" s="350"/>
      <c r="E33" s="362" t="s">
        <v>123</v>
      </c>
      <c r="F33" s="362"/>
      <c r="G33" s="370" t="s">
        <v>214</v>
      </c>
      <c r="H33" s="372" t="s">
        <v>265</v>
      </c>
      <c r="I33" s="307" t="s">
        <v>266</v>
      </c>
      <c r="J33" s="307"/>
      <c r="K33" s="307" t="s">
        <v>295</v>
      </c>
      <c r="L33" s="307"/>
      <c r="M33" s="385"/>
      <c r="N33" s="385"/>
    </row>
    <row r="34" spans="1:14" ht="13.8" customHeight="1" x14ac:dyDescent="0.3">
      <c r="A34" s="352"/>
      <c r="B34" s="352"/>
      <c r="C34" s="352"/>
      <c r="D34" s="353"/>
      <c r="E34" s="362"/>
      <c r="F34" s="362"/>
      <c r="G34" s="371"/>
      <c r="H34" s="372"/>
      <c r="I34" s="307"/>
      <c r="J34" s="307"/>
      <c r="K34" s="307"/>
      <c r="L34" s="307"/>
      <c r="M34" s="385"/>
      <c r="N34" s="385"/>
    </row>
    <row r="35" spans="1:14" ht="39" customHeight="1" x14ac:dyDescent="0.3">
      <c r="A35" s="345" t="s">
        <v>6</v>
      </c>
      <c r="B35" s="345"/>
      <c r="C35" s="345"/>
      <c r="D35" s="345"/>
      <c r="E35" s="363" t="s">
        <v>123</v>
      </c>
      <c r="F35" s="363"/>
      <c r="G35" s="121"/>
      <c r="H35" s="98">
        <v>1.1000000000000001E-3</v>
      </c>
      <c r="I35" s="28"/>
      <c r="J35" s="53"/>
    </row>
    <row r="36" spans="1:14" ht="46.2" customHeight="1" x14ac:dyDescent="0.3">
      <c r="A36" s="345" t="s">
        <v>7</v>
      </c>
      <c r="B36" s="345"/>
      <c r="C36" s="345"/>
      <c r="D36" s="345"/>
      <c r="E36" s="363" t="s">
        <v>190</v>
      </c>
      <c r="F36" s="363"/>
      <c r="G36" s="49"/>
      <c r="H36" s="98">
        <v>3.0000000000000001E-3</v>
      </c>
      <c r="J36" s="53"/>
    </row>
    <row r="39" spans="1:14" ht="36.6" customHeight="1" x14ac:dyDescent="0.3">
      <c r="A39" s="143" t="s">
        <v>10</v>
      </c>
      <c r="B39" s="144"/>
      <c r="C39" s="144"/>
      <c r="D39" s="145"/>
      <c r="E39" s="132" t="s">
        <v>207</v>
      </c>
      <c r="F39" s="133"/>
      <c r="H39" s="43">
        <v>1E-3</v>
      </c>
    </row>
    <row r="40" spans="1:14" ht="36.6" customHeight="1" x14ac:dyDescent="0.3">
      <c r="A40" s="143" t="s">
        <v>14</v>
      </c>
      <c r="B40" s="144"/>
      <c r="C40" s="144"/>
      <c r="D40" s="145"/>
      <c r="E40" s="132" t="s">
        <v>188</v>
      </c>
      <c r="F40" s="133"/>
      <c r="H40" s="43">
        <v>3.0000000000000001E-3</v>
      </c>
    </row>
    <row r="41" spans="1:14" ht="36.6" customHeight="1" x14ac:dyDescent="0.3">
      <c r="A41" s="143" t="s">
        <v>17</v>
      </c>
      <c r="B41" s="144"/>
      <c r="C41" s="144"/>
      <c r="D41" s="145"/>
      <c r="E41" s="132" t="s">
        <v>189</v>
      </c>
      <c r="F41" s="133"/>
      <c r="H41" s="102">
        <v>1.6000000000000001E-4</v>
      </c>
    </row>
    <row r="42" spans="1:14" ht="36.6" customHeight="1" x14ac:dyDescent="0.3">
      <c r="A42" s="143" t="s">
        <v>18</v>
      </c>
      <c r="B42" s="144"/>
      <c r="C42" s="144"/>
      <c r="D42" s="145"/>
      <c r="E42" s="132" t="s">
        <v>207</v>
      </c>
      <c r="F42" s="133"/>
      <c r="H42" s="43">
        <v>5.4999999999999997E-3</v>
      </c>
    </row>
    <row r="43" spans="1:14" ht="36.6" customHeight="1" x14ac:dyDescent="0.3">
      <c r="A43" s="277" t="s">
        <v>209</v>
      </c>
      <c r="B43" s="278"/>
      <c r="C43" s="278"/>
      <c r="D43" s="279"/>
      <c r="E43" s="132" t="s">
        <v>288</v>
      </c>
      <c r="F43" s="133"/>
      <c r="H43" s="43">
        <v>3.5000000000000001E-3</v>
      </c>
    </row>
    <row r="44" spans="1:14" ht="36.6" customHeight="1" x14ac:dyDescent="0.3">
      <c r="A44" s="214" t="s">
        <v>21</v>
      </c>
      <c r="B44" s="214"/>
      <c r="C44" s="214"/>
      <c r="D44" s="214"/>
      <c r="E44" s="196" t="s">
        <v>208</v>
      </c>
      <c r="F44" s="196"/>
      <c r="G44" s="205" t="s">
        <v>210</v>
      </c>
      <c r="H44" s="373">
        <v>6.7999999999999996E-3</v>
      </c>
    </row>
    <row r="45" spans="1:14" ht="14.4" customHeight="1" x14ac:dyDescent="0.3">
      <c r="A45" s="214"/>
      <c r="B45" s="214"/>
      <c r="C45" s="214"/>
      <c r="D45" s="214"/>
      <c r="E45" s="196"/>
      <c r="F45" s="196"/>
      <c r="G45" s="205"/>
      <c r="H45" s="373"/>
    </row>
    <row r="47" spans="1:14" x14ac:dyDescent="0.3">
      <c r="A47" s="364" t="s">
        <v>193</v>
      </c>
      <c r="B47" s="365"/>
      <c r="C47" s="365"/>
      <c r="D47" s="365"/>
      <c r="E47" s="365"/>
      <c r="F47" s="365"/>
      <c r="G47" s="365"/>
      <c r="H47" s="365"/>
      <c r="I47" s="365"/>
      <c r="J47" s="365"/>
      <c r="K47" s="365"/>
      <c r="L47" s="365"/>
      <c r="M47" s="366"/>
    </row>
    <row r="48" spans="1:14" x14ac:dyDescent="0.3">
      <c r="A48" s="367"/>
      <c r="B48" s="368"/>
      <c r="C48" s="368"/>
      <c r="D48" s="368"/>
      <c r="E48" s="368"/>
      <c r="F48" s="368"/>
      <c r="G48" s="368"/>
      <c r="H48" s="368"/>
      <c r="I48" s="368"/>
      <c r="J48" s="368"/>
      <c r="K48" s="368"/>
      <c r="L48" s="368"/>
      <c r="M48" s="369"/>
    </row>
    <row r="50" spans="1:8" ht="42" customHeight="1" x14ac:dyDescent="0.3">
      <c r="A50" s="361" t="s">
        <v>213</v>
      </c>
      <c r="B50" s="361"/>
      <c r="C50" s="361"/>
      <c r="D50" s="361"/>
      <c r="E50" s="361"/>
      <c r="F50" s="361"/>
      <c r="G50" s="361"/>
      <c r="H50" s="361"/>
    </row>
    <row r="70" spans="2:2" x14ac:dyDescent="0.3">
      <c r="B70" t="s">
        <v>294</v>
      </c>
    </row>
    <row r="97" customFormat="1" x14ac:dyDescent="0.3"/>
    <row r="98" customFormat="1" x14ac:dyDescent="0.3"/>
    <row r="99" customFormat="1" x14ac:dyDescent="0.3"/>
    <row r="100" customFormat="1" x14ac:dyDescent="0.3"/>
    <row r="101" customFormat="1" x14ac:dyDescent="0.3"/>
    <row r="102" customFormat="1" x14ac:dyDescent="0.3"/>
    <row r="112" customFormat="1" x14ac:dyDescent="0.3"/>
    <row r="128" spans="1:4" ht="26.4" customHeight="1" x14ac:dyDescent="0.3">
      <c r="A128" s="211" t="s">
        <v>278</v>
      </c>
      <c r="B128" s="211"/>
      <c r="C128" s="211"/>
      <c r="D128" s="211"/>
    </row>
    <row r="130" spans="1:4" ht="15" thickBot="1" x14ac:dyDescent="0.35"/>
    <row r="131" spans="1:4" x14ac:dyDescent="0.3">
      <c r="A131" s="212"/>
      <c r="B131" s="206" t="s">
        <v>270</v>
      </c>
      <c r="C131" s="206" t="s">
        <v>271</v>
      </c>
      <c r="D131" s="206" t="s">
        <v>272</v>
      </c>
    </row>
    <row r="132" spans="1:4" x14ac:dyDescent="0.3">
      <c r="A132" s="360"/>
      <c r="B132" s="207"/>
      <c r="C132" s="207"/>
      <c r="D132" s="207"/>
    </row>
    <row r="133" spans="1:4" x14ac:dyDescent="0.3">
      <c r="A133" s="360"/>
      <c r="B133" s="207"/>
      <c r="C133" s="207"/>
      <c r="D133" s="207"/>
    </row>
    <row r="134" spans="1:4" x14ac:dyDescent="0.3">
      <c r="A134" s="360"/>
      <c r="B134" s="207"/>
      <c r="C134" s="207"/>
      <c r="D134" s="207"/>
    </row>
    <row r="135" spans="1:4" x14ac:dyDescent="0.3">
      <c r="A135" s="360"/>
      <c r="B135" s="207"/>
      <c r="C135" s="207"/>
      <c r="D135" s="207"/>
    </row>
    <row r="136" spans="1:4" ht="15" thickBot="1" x14ac:dyDescent="0.35">
      <c r="A136" s="360"/>
      <c r="B136" s="207"/>
      <c r="C136" s="207"/>
      <c r="D136" s="207"/>
    </row>
    <row r="137" spans="1:4" ht="85.8" customHeight="1" x14ac:dyDescent="0.3">
      <c r="A137" s="206" t="s">
        <v>273</v>
      </c>
      <c r="B137" s="209">
        <v>1.12E-2</v>
      </c>
      <c r="C137" s="209">
        <v>1.2500000000000001E-2</v>
      </c>
      <c r="D137" s="206" t="s">
        <v>274</v>
      </c>
    </row>
    <row r="138" spans="1:4" ht="15" thickBot="1" x14ac:dyDescent="0.35">
      <c r="A138" s="208"/>
      <c r="B138" s="210"/>
      <c r="C138" s="210"/>
      <c r="D138" s="208"/>
    </row>
    <row r="139" spans="1:4" x14ac:dyDescent="0.3">
      <c r="A139" s="206" t="s">
        <v>275</v>
      </c>
      <c r="B139" s="206" t="s">
        <v>276</v>
      </c>
      <c r="C139" s="206" t="s">
        <v>276</v>
      </c>
      <c r="D139" s="206" t="s">
        <v>276</v>
      </c>
    </row>
    <row r="140" spans="1:4" x14ac:dyDescent="0.3">
      <c r="A140" s="207"/>
      <c r="B140" s="207"/>
      <c r="C140" s="207"/>
      <c r="D140" s="207"/>
    </row>
    <row r="141" spans="1:4" ht="15" thickBot="1" x14ac:dyDescent="0.35">
      <c r="A141" s="208"/>
      <c r="B141" s="208"/>
      <c r="C141" s="208"/>
      <c r="D141" s="208"/>
    </row>
    <row r="142" spans="1:4" x14ac:dyDescent="0.3">
      <c r="A142" s="206" t="s">
        <v>277</v>
      </c>
      <c r="B142" s="206" t="s">
        <v>276</v>
      </c>
      <c r="C142" s="206" t="s">
        <v>276</v>
      </c>
      <c r="D142" s="206" t="s">
        <v>276</v>
      </c>
    </row>
    <row r="143" spans="1:4" x14ac:dyDescent="0.3">
      <c r="A143" s="207"/>
      <c r="B143" s="207"/>
      <c r="C143" s="207"/>
      <c r="D143" s="207"/>
    </row>
    <row r="144" spans="1:4" ht="15" thickBot="1" x14ac:dyDescent="0.35">
      <c r="A144" s="208"/>
      <c r="B144" s="208"/>
      <c r="C144" s="208"/>
      <c r="D144" s="208"/>
    </row>
    <row r="146" spans="1:8" x14ac:dyDescent="0.3">
      <c r="A146" s="56" t="s">
        <v>54</v>
      </c>
      <c r="C146" s="118" t="s">
        <v>72</v>
      </c>
      <c r="G146" s="358" t="s">
        <v>291</v>
      </c>
      <c r="H146" t="s">
        <v>290</v>
      </c>
    </row>
    <row r="147" spans="1:8" x14ac:dyDescent="0.3">
      <c r="A147" s="56"/>
      <c r="G147" s="358"/>
      <c r="H147" t="s">
        <v>289</v>
      </c>
    </row>
    <row r="148" spans="1:8" x14ac:dyDescent="0.3">
      <c r="A148" s="56" t="s">
        <v>257</v>
      </c>
    </row>
    <row r="166" spans="1:1" x14ac:dyDescent="0.3">
      <c r="A166" s="56"/>
    </row>
    <row r="167" spans="1:1" x14ac:dyDescent="0.3">
      <c r="A167" s="56"/>
    </row>
    <row r="168" spans="1:1" x14ac:dyDescent="0.3">
      <c r="A168" s="56"/>
    </row>
    <row r="177" customFormat="1" x14ac:dyDescent="0.3"/>
    <row r="178" customFormat="1" x14ac:dyDescent="0.3"/>
    <row r="179" customFormat="1" x14ac:dyDescent="0.3"/>
    <row r="180" customFormat="1" x14ac:dyDescent="0.3"/>
    <row r="181" customFormat="1" x14ac:dyDescent="0.3"/>
    <row r="182" customFormat="1" x14ac:dyDescent="0.3"/>
    <row r="183" customFormat="1" x14ac:dyDescent="0.3"/>
    <row r="184" customFormat="1" x14ac:dyDescent="0.3"/>
    <row r="185" customFormat="1" x14ac:dyDescent="0.3"/>
    <row r="186" customFormat="1" x14ac:dyDescent="0.3"/>
    <row r="187" customFormat="1" x14ac:dyDescent="0.3"/>
    <row r="188" customFormat="1" x14ac:dyDescent="0.3"/>
    <row r="189" customFormat="1" x14ac:dyDescent="0.3"/>
    <row r="190" customFormat="1" x14ac:dyDescent="0.3"/>
  </sheetData>
  <mergeCells count="93">
    <mergeCell ref="I33:J34"/>
    <mergeCell ref="K33:L34"/>
    <mergeCell ref="M33:N34"/>
    <mergeCell ref="I22:L22"/>
    <mergeCell ref="I19:K19"/>
    <mergeCell ref="A29:K29"/>
    <mergeCell ref="A31:D31"/>
    <mergeCell ref="E31:F31"/>
    <mergeCell ref="A32:D32"/>
    <mergeCell ref="E32:F32"/>
    <mergeCell ref="K32:L32"/>
    <mergeCell ref="I32:J32"/>
    <mergeCell ref="I18:K18"/>
    <mergeCell ref="I20:K20"/>
    <mergeCell ref="I12:K12"/>
    <mergeCell ref="A9:D9"/>
    <mergeCell ref="A10:D10"/>
    <mergeCell ref="A11:D11"/>
    <mergeCell ref="E9:G9"/>
    <mergeCell ref="E10:G10"/>
    <mergeCell ref="E11:G11"/>
    <mergeCell ref="E12:G12"/>
    <mergeCell ref="A12:D12"/>
    <mergeCell ref="I13:K13"/>
    <mergeCell ref="A18:D18"/>
    <mergeCell ref="A19:D19"/>
    <mergeCell ref="A15:D15"/>
    <mergeCell ref="I14:K14"/>
    <mergeCell ref="A16:M17"/>
    <mergeCell ref="E13:G13"/>
    <mergeCell ref="A13:D13"/>
    <mergeCell ref="A14:D14"/>
    <mergeCell ref="E14:G14"/>
    <mergeCell ref="E15:G15"/>
    <mergeCell ref="A5:I5"/>
    <mergeCell ref="A6:D6"/>
    <mergeCell ref="A7:D7"/>
    <mergeCell ref="A8:D8"/>
    <mergeCell ref="E7:G7"/>
    <mergeCell ref="E8:G8"/>
    <mergeCell ref="E6:G6"/>
    <mergeCell ref="E21:G21"/>
    <mergeCell ref="A24:H24"/>
    <mergeCell ref="A20:D20"/>
    <mergeCell ref="A21:D21"/>
    <mergeCell ref="E18:G18"/>
    <mergeCell ref="E19:G20"/>
    <mergeCell ref="E22:G22"/>
    <mergeCell ref="A22:D22"/>
    <mergeCell ref="G33:G34"/>
    <mergeCell ref="H33:H34"/>
    <mergeCell ref="G44:G45"/>
    <mergeCell ref="H44:H45"/>
    <mergeCell ref="A39:D39"/>
    <mergeCell ref="A40:D40"/>
    <mergeCell ref="A41:D41"/>
    <mergeCell ref="A42:D42"/>
    <mergeCell ref="A43:D43"/>
    <mergeCell ref="E39:F39"/>
    <mergeCell ref="E40:F40"/>
    <mergeCell ref="E41:F41"/>
    <mergeCell ref="E42:F42"/>
    <mergeCell ref="E43:F43"/>
    <mergeCell ref="A139:A141"/>
    <mergeCell ref="B139:B141"/>
    <mergeCell ref="C139:C141"/>
    <mergeCell ref="D139:D141"/>
    <mergeCell ref="A128:D128"/>
    <mergeCell ref="A131:A136"/>
    <mergeCell ref="B131:B136"/>
    <mergeCell ref="C131:C136"/>
    <mergeCell ref="D131:D136"/>
    <mergeCell ref="L19:M19"/>
    <mergeCell ref="A23:H23"/>
    <mergeCell ref="A137:A138"/>
    <mergeCell ref="B137:B138"/>
    <mergeCell ref="C137:C138"/>
    <mergeCell ref="D137:D138"/>
    <mergeCell ref="A50:H50"/>
    <mergeCell ref="A44:D45"/>
    <mergeCell ref="E33:F34"/>
    <mergeCell ref="E35:F35"/>
    <mergeCell ref="E36:F36"/>
    <mergeCell ref="A47:M48"/>
    <mergeCell ref="E44:F45"/>
    <mergeCell ref="A35:D35"/>
    <mergeCell ref="A36:D36"/>
    <mergeCell ref="A33:D34"/>
    <mergeCell ref="G146:G147"/>
    <mergeCell ref="A142:A144"/>
    <mergeCell ref="B142:B144"/>
    <mergeCell ref="C142:C144"/>
    <mergeCell ref="D142:D144"/>
  </mergeCells>
  <printOptions horizontalCentered="1" verticalCentered="1"/>
  <pageMargins left="0.11811023622047245" right="0.11811023622047245" top="0.15748031496062992" bottom="0.15748031496062992" header="0.31496062992125984" footer="0.31496062992125984"/>
  <pageSetup paperSize="9" scale="75" orientation="landscape" horizont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9</vt:i4>
      </vt:variant>
    </vt:vector>
  </HeadingPairs>
  <TitlesOfParts>
    <vt:vector size="9" baseType="lpstr">
      <vt:lpstr>TELETRAVAIL </vt:lpstr>
      <vt:lpstr>Déduction Forfaitaire HSUPP</vt:lpstr>
      <vt:lpstr>B. O IDCC 1596</vt:lpstr>
      <vt:lpstr>B O IDCC 1597 </vt:lpstr>
      <vt:lpstr>TP O IDCC 1702</vt:lpstr>
      <vt:lpstr>B CADRES IDCC 2420</vt:lpstr>
      <vt:lpstr>TP CADRES IDCC 3212  </vt:lpstr>
      <vt:lpstr>B ETAM IDCC 2609</vt:lpstr>
      <vt:lpstr>TP ETAM IDCC 2614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jacques LE CHEVANTON</dc:creator>
  <cp:lastModifiedBy>jacques LE CHEVANTON</cp:lastModifiedBy>
  <cp:lastPrinted>2025-10-24T09:03:31Z</cp:lastPrinted>
  <dcterms:created xsi:type="dcterms:W3CDTF">2025-09-05T15:55:40Z</dcterms:created>
  <dcterms:modified xsi:type="dcterms:W3CDTF">2025-10-25T07:08:16Z</dcterms:modified>
</cp:coreProperties>
</file>